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(최종) 제16회 경기도장애인체육대회 대진표\"/>
    </mc:Choice>
  </mc:AlternateContent>
  <xr:revisionPtr revIDLastSave="0" documentId="13_ncr:1_{1EE9B2D6-7FCC-4D0F-BBA1-4E9E846B844A}" xr6:coauthVersionLast="47" xr6:coauthVersionMax="47" xr10:uidLastSave="{00000000-0000-0000-0000-000000000000}"/>
  <bookViews>
    <workbookView xWindow="28680" yWindow="-120" windowWidth="29040" windowHeight="15720" tabRatio="500" activeTab="3" xr2:uid="{00000000-000D-0000-FFFF-FFFF00000000}"/>
  </bookViews>
  <sheets>
    <sheet name="타임스케쥴" sheetId="1" r:id="rId1"/>
    <sheet name="2인남자조추첨" sheetId="2" r:id="rId2"/>
    <sheet name="2인여자조추첨" sheetId="3" r:id="rId3"/>
    <sheet name="4인혼성조추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8" i="4" l="1"/>
  <c r="F87" i="4"/>
  <c r="F86" i="4"/>
  <c r="F85" i="4"/>
  <c r="E85" i="4"/>
  <c r="F84" i="4"/>
  <c r="F83" i="4"/>
  <c r="F82" i="4"/>
  <c r="F81" i="4"/>
  <c r="E81" i="4"/>
  <c r="F80" i="4"/>
  <c r="F79" i="4"/>
  <c r="F78" i="4"/>
  <c r="F77" i="4"/>
  <c r="E77" i="4"/>
  <c r="F76" i="4"/>
  <c r="F75" i="4"/>
  <c r="F74" i="4"/>
  <c r="F73" i="4"/>
  <c r="E73" i="4"/>
  <c r="F72" i="4"/>
  <c r="F71" i="4"/>
  <c r="F70" i="4"/>
  <c r="F69" i="4"/>
  <c r="E69" i="4"/>
  <c r="F68" i="4"/>
  <c r="F67" i="4"/>
  <c r="F66" i="4"/>
  <c r="F65" i="4"/>
  <c r="E65" i="4"/>
  <c r="F64" i="4"/>
  <c r="F63" i="4"/>
  <c r="F62" i="4"/>
  <c r="F61" i="4"/>
  <c r="E61" i="4"/>
  <c r="F60" i="4"/>
  <c r="F59" i="4"/>
  <c r="F58" i="4"/>
  <c r="F57" i="4"/>
  <c r="E57" i="4"/>
  <c r="F56" i="4"/>
  <c r="F55" i="4"/>
  <c r="F54" i="4"/>
  <c r="F53" i="4"/>
  <c r="E53" i="4"/>
  <c r="F52" i="4"/>
  <c r="F51" i="4"/>
  <c r="F50" i="4"/>
  <c r="F49" i="4"/>
  <c r="E49" i="4"/>
  <c r="F48" i="4"/>
  <c r="F47" i="4"/>
  <c r="F46" i="4"/>
  <c r="F45" i="4"/>
  <c r="E45" i="4"/>
  <c r="F44" i="4"/>
  <c r="F43" i="4"/>
  <c r="F42" i="4"/>
  <c r="F41" i="4"/>
  <c r="E41" i="4"/>
  <c r="F40" i="4"/>
  <c r="F39" i="4"/>
  <c r="F38" i="4"/>
  <c r="F37" i="4"/>
  <c r="E37" i="4"/>
  <c r="F36" i="4"/>
  <c r="F35" i="4"/>
  <c r="F34" i="4"/>
  <c r="F33" i="4"/>
  <c r="E33" i="4"/>
  <c r="F32" i="4"/>
  <c r="F31" i="4"/>
  <c r="F30" i="4"/>
  <c r="F29" i="4"/>
  <c r="E29" i="4"/>
  <c r="F28" i="4"/>
  <c r="F27" i="4"/>
  <c r="F26" i="4"/>
  <c r="F25" i="4"/>
  <c r="E25" i="4"/>
  <c r="F24" i="4"/>
  <c r="F23" i="4"/>
  <c r="F22" i="4"/>
  <c r="F21" i="4"/>
  <c r="E21" i="4"/>
  <c r="F20" i="4"/>
  <c r="F19" i="4"/>
  <c r="F18" i="4"/>
  <c r="F17" i="4"/>
  <c r="E17" i="4"/>
  <c r="F16" i="4"/>
  <c r="F15" i="4"/>
  <c r="F14" i="4"/>
  <c r="F13" i="4"/>
  <c r="E13" i="4"/>
  <c r="F12" i="4"/>
  <c r="F11" i="4"/>
  <c r="F10" i="4"/>
  <c r="F9" i="4"/>
  <c r="E9" i="4"/>
  <c r="F8" i="4"/>
  <c r="F7" i="4"/>
  <c r="F6" i="4"/>
  <c r="F5" i="4"/>
  <c r="E5" i="4"/>
  <c r="F38" i="3"/>
  <c r="F37" i="3"/>
  <c r="E37" i="3"/>
  <c r="F36" i="3"/>
  <c r="F35" i="3"/>
  <c r="E35" i="3"/>
  <c r="F34" i="3"/>
  <c r="F33" i="3"/>
  <c r="E33" i="3"/>
  <c r="F32" i="3"/>
  <c r="F31" i="3"/>
  <c r="E31" i="3"/>
  <c r="F30" i="3"/>
  <c r="F29" i="3"/>
  <c r="E29" i="3"/>
  <c r="F28" i="3"/>
  <c r="F27" i="3"/>
  <c r="E27" i="3"/>
  <c r="F26" i="3"/>
  <c r="F25" i="3"/>
  <c r="E25" i="3"/>
  <c r="F24" i="3"/>
  <c r="F23" i="3"/>
  <c r="E23" i="3"/>
  <c r="F22" i="3"/>
  <c r="F21" i="3"/>
  <c r="E21" i="3"/>
  <c r="F20" i="3"/>
  <c r="F19" i="3"/>
  <c r="E19" i="3"/>
  <c r="F18" i="3"/>
  <c r="F17" i="3"/>
  <c r="E17" i="3"/>
  <c r="F16" i="3"/>
  <c r="F15" i="3"/>
  <c r="E15" i="3"/>
  <c r="F14" i="3"/>
  <c r="F13" i="3"/>
  <c r="E13" i="3"/>
  <c r="F12" i="3"/>
  <c r="F11" i="3"/>
  <c r="E11" i="3"/>
  <c r="F10" i="3"/>
  <c r="F9" i="3"/>
  <c r="E9" i="3"/>
  <c r="F8" i="3"/>
  <c r="F7" i="3"/>
  <c r="E7" i="3"/>
  <c r="F6" i="3"/>
  <c r="F5" i="3"/>
  <c r="E5" i="3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2" i="1"/>
  <c r="AA131" i="1"/>
  <c r="AA130" i="1"/>
  <c r="AA129" i="1"/>
  <c r="I129" i="1"/>
  <c r="AA128" i="1"/>
  <c r="I128" i="1"/>
  <c r="AA127" i="1"/>
  <c r="I127" i="1"/>
  <c r="AA126" i="1"/>
  <c r="I126" i="1"/>
  <c r="AA125" i="1"/>
  <c r="I125" i="1"/>
  <c r="AA124" i="1"/>
  <c r="I124" i="1"/>
  <c r="AA123" i="1"/>
  <c r="I123" i="1"/>
  <c r="AA122" i="1"/>
  <c r="I122" i="1"/>
  <c r="AA121" i="1"/>
  <c r="I121" i="1"/>
  <c r="AA120" i="1"/>
  <c r="I120" i="1"/>
  <c r="AA119" i="1"/>
  <c r="I119" i="1"/>
  <c r="AA118" i="1"/>
  <c r="I118" i="1"/>
  <c r="AA117" i="1"/>
  <c r="I117" i="1"/>
  <c r="AA116" i="1"/>
  <c r="I116" i="1"/>
  <c r="AA115" i="1"/>
  <c r="R115" i="1"/>
  <c r="I115" i="1"/>
  <c r="AA114" i="1"/>
  <c r="R114" i="1"/>
  <c r="I114" i="1"/>
  <c r="AA113" i="1"/>
  <c r="R113" i="1"/>
  <c r="I113" i="1"/>
  <c r="AA112" i="1"/>
  <c r="R112" i="1"/>
  <c r="I112" i="1"/>
  <c r="AA111" i="1"/>
  <c r="R111" i="1"/>
  <c r="I111" i="1"/>
  <c r="AA110" i="1"/>
  <c r="R110" i="1"/>
  <c r="I110" i="1"/>
  <c r="AA109" i="1"/>
  <c r="R109" i="1"/>
  <c r="I109" i="1"/>
  <c r="R108" i="1"/>
  <c r="I108" i="1"/>
  <c r="R107" i="1"/>
  <c r="I107" i="1"/>
  <c r="R106" i="1"/>
  <c r="I106" i="1"/>
  <c r="AJ105" i="1"/>
  <c r="AA105" i="1"/>
  <c r="R105" i="1"/>
  <c r="I105" i="1"/>
  <c r="AJ104" i="1"/>
  <c r="AA104" i="1"/>
  <c r="R104" i="1"/>
  <c r="I104" i="1"/>
  <c r="AJ103" i="1"/>
  <c r="AA103" i="1"/>
  <c r="R103" i="1"/>
  <c r="I103" i="1"/>
  <c r="AJ102" i="1"/>
  <c r="AA102" i="1"/>
  <c r="R102" i="1"/>
  <c r="I102" i="1"/>
  <c r="AJ101" i="1"/>
  <c r="AA101" i="1"/>
  <c r="R101" i="1"/>
  <c r="I101" i="1"/>
  <c r="AJ100" i="1"/>
  <c r="AA100" i="1"/>
  <c r="R100" i="1"/>
  <c r="I100" i="1"/>
  <c r="AJ99" i="1"/>
  <c r="AA99" i="1"/>
  <c r="R99" i="1"/>
  <c r="I99" i="1"/>
  <c r="AJ98" i="1"/>
  <c r="AA98" i="1"/>
  <c r="R98" i="1"/>
  <c r="I98" i="1"/>
  <c r="AJ97" i="1"/>
  <c r="AA97" i="1"/>
  <c r="R97" i="1"/>
  <c r="I97" i="1"/>
  <c r="AJ96" i="1"/>
  <c r="AA96" i="1"/>
  <c r="R96" i="1"/>
  <c r="I96" i="1"/>
  <c r="AJ95" i="1"/>
  <c r="AA95" i="1"/>
  <c r="R95" i="1"/>
  <c r="I95" i="1"/>
  <c r="AJ94" i="1"/>
  <c r="AA94" i="1"/>
  <c r="R94" i="1"/>
  <c r="I94" i="1"/>
  <c r="AJ93" i="1"/>
  <c r="AA93" i="1"/>
  <c r="R93" i="1"/>
  <c r="I93" i="1"/>
  <c r="AJ92" i="1"/>
  <c r="AA92" i="1"/>
  <c r="R92" i="1"/>
  <c r="I92" i="1"/>
  <c r="AJ91" i="1"/>
  <c r="AA91" i="1"/>
  <c r="R91" i="1"/>
  <c r="I91" i="1"/>
  <c r="AJ90" i="1"/>
  <c r="AA90" i="1"/>
  <c r="R90" i="1"/>
  <c r="I90" i="1"/>
  <c r="AJ89" i="1"/>
  <c r="AA89" i="1"/>
  <c r="R89" i="1"/>
  <c r="I89" i="1"/>
  <c r="AJ88" i="1"/>
  <c r="AA88" i="1"/>
  <c r="R88" i="1"/>
  <c r="I88" i="1"/>
  <c r="AJ87" i="1"/>
  <c r="AA87" i="1"/>
  <c r="R87" i="1"/>
  <c r="I87" i="1"/>
  <c r="AJ86" i="1"/>
  <c r="AA86" i="1"/>
  <c r="R86" i="1"/>
  <c r="I86" i="1"/>
  <c r="AJ85" i="1"/>
  <c r="AA85" i="1"/>
  <c r="R85" i="1"/>
  <c r="I85" i="1"/>
  <c r="AJ84" i="1"/>
  <c r="AA84" i="1"/>
  <c r="R84" i="1"/>
  <c r="I84" i="1"/>
  <c r="AJ83" i="1"/>
  <c r="AA83" i="1"/>
  <c r="R83" i="1"/>
  <c r="I83" i="1"/>
  <c r="AJ82" i="1"/>
  <c r="AA82" i="1"/>
  <c r="R82" i="1"/>
  <c r="I82" i="1"/>
  <c r="AJ81" i="1"/>
  <c r="AA81" i="1"/>
  <c r="R81" i="1"/>
  <c r="I81" i="1"/>
  <c r="AJ80" i="1"/>
  <c r="AA80" i="1"/>
  <c r="R80" i="1"/>
  <c r="I80" i="1"/>
  <c r="AJ79" i="1"/>
  <c r="AA79" i="1"/>
  <c r="R79" i="1"/>
  <c r="I79" i="1"/>
  <c r="AJ78" i="1"/>
  <c r="AA78" i="1"/>
  <c r="R78" i="1"/>
  <c r="I78" i="1"/>
  <c r="AJ77" i="1"/>
  <c r="AA77" i="1"/>
  <c r="R77" i="1"/>
  <c r="I77" i="1"/>
  <c r="AJ76" i="1"/>
  <c r="AA76" i="1"/>
  <c r="R76" i="1"/>
  <c r="I76" i="1"/>
  <c r="AJ75" i="1"/>
  <c r="AA75" i="1"/>
  <c r="R75" i="1"/>
  <c r="I75" i="1"/>
  <c r="AJ74" i="1"/>
  <c r="AA74" i="1"/>
  <c r="R74" i="1"/>
  <c r="I74" i="1"/>
  <c r="AJ73" i="1"/>
  <c r="AA73" i="1"/>
  <c r="R73" i="1"/>
  <c r="I73" i="1"/>
  <c r="R72" i="1"/>
  <c r="I72" i="1"/>
  <c r="R71" i="1"/>
  <c r="I71" i="1"/>
  <c r="AA70" i="1"/>
  <c r="R70" i="1"/>
  <c r="I70" i="1"/>
  <c r="AA69" i="1"/>
  <c r="R69" i="1"/>
  <c r="I69" i="1"/>
  <c r="AA68" i="1"/>
  <c r="R68" i="1"/>
  <c r="I68" i="1"/>
  <c r="AA67" i="1"/>
  <c r="R67" i="1"/>
  <c r="I67" i="1"/>
  <c r="AA66" i="1"/>
  <c r="R66" i="1"/>
  <c r="I66" i="1"/>
  <c r="AA65" i="1"/>
  <c r="R65" i="1"/>
  <c r="I65" i="1"/>
  <c r="AA64" i="1"/>
  <c r="R64" i="1"/>
  <c r="I64" i="1"/>
  <c r="AA63" i="1"/>
  <c r="R63" i="1"/>
  <c r="I63" i="1"/>
  <c r="AA62" i="1"/>
  <c r="R62" i="1"/>
  <c r="I62" i="1"/>
  <c r="AA61" i="1"/>
  <c r="R61" i="1"/>
  <c r="I61" i="1"/>
  <c r="AA60" i="1"/>
  <c r="R60" i="1"/>
  <c r="I60" i="1"/>
  <c r="AA59" i="1"/>
  <c r="R59" i="1"/>
  <c r="I59" i="1"/>
  <c r="AA58" i="1"/>
  <c r="R58" i="1"/>
  <c r="I58" i="1"/>
  <c r="AA57" i="1"/>
  <c r="R57" i="1"/>
  <c r="I57" i="1"/>
  <c r="AA56" i="1"/>
  <c r="R56" i="1"/>
  <c r="I56" i="1"/>
  <c r="AA55" i="1"/>
  <c r="R55" i="1"/>
  <c r="I55" i="1"/>
  <c r="AA54" i="1"/>
  <c r="R54" i="1"/>
  <c r="I54" i="1"/>
  <c r="AA53" i="1"/>
  <c r="R53" i="1"/>
  <c r="I53" i="1"/>
  <c r="AA52" i="1"/>
  <c r="R52" i="1"/>
  <c r="I52" i="1"/>
  <c r="AA51" i="1"/>
  <c r="R51" i="1"/>
  <c r="I51" i="1"/>
  <c r="AA50" i="1"/>
  <c r="R50" i="1"/>
  <c r="I50" i="1"/>
  <c r="AA49" i="1"/>
  <c r="R49" i="1"/>
  <c r="I49" i="1"/>
  <c r="AA48" i="1"/>
  <c r="R48" i="1"/>
  <c r="I48" i="1"/>
  <c r="AA47" i="1"/>
  <c r="R47" i="1"/>
  <c r="I47" i="1"/>
  <c r="AA46" i="1"/>
  <c r="R46" i="1"/>
  <c r="I46" i="1"/>
  <c r="AA45" i="1"/>
  <c r="R45" i="1"/>
  <c r="I45" i="1"/>
  <c r="AA44" i="1"/>
  <c r="R44" i="1"/>
  <c r="I44" i="1"/>
  <c r="AA43" i="1"/>
  <c r="R43" i="1"/>
  <c r="I43" i="1"/>
  <c r="AA42" i="1"/>
  <c r="R42" i="1"/>
  <c r="I42" i="1"/>
  <c r="AA41" i="1"/>
  <c r="R41" i="1"/>
  <c r="I41" i="1"/>
  <c r="AA40" i="1"/>
  <c r="R40" i="1"/>
  <c r="I40" i="1"/>
  <c r="AA39" i="1"/>
  <c r="R39" i="1"/>
  <c r="I39" i="1"/>
  <c r="AA38" i="1"/>
  <c r="R38" i="1"/>
  <c r="I38" i="1"/>
  <c r="AA37" i="1"/>
  <c r="R37" i="1"/>
  <c r="I37" i="1"/>
  <c r="AA36" i="1"/>
  <c r="R36" i="1"/>
  <c r="I36" i="1"/>
  <c r="AA35" i="1"/>
  <c r="R35" i="1"/>
  <c r="I35" i="1"/>
  <c r="AA34" i="1"/>
  <c r="R34" i="1"/>
  <c r="I34" i="1"/>
  <c r="AA33" i="1"/>
  <c r="R33" i="1"/>
  <c r="I33" i="1"/>
  <c r="AA32" i="1"/>
  <c r="R32" i="1"/>
  <c r="I32" i="1"/>
  <c r="AA31" i="1"/>
  <c r="R31" i="1"/>
  <c r="I31" i="1"/>
  <c r="AA30" i="1"/>
  <c r="R30" i="1"/>
  <c r="I30" i="1"/>
  <c r="AA29" i="1"/>
  <c r="R29" i="1"/>
  <c r="I29" i="1"/>
  <c r="AA28" i="1"/>
  <c r="R28" i="1"/>
  <c r="I28" i="1"/>
  <c r="AA27" i="1"/>
  <c r="R27" i="1"/>
  <c r="I27" i="1"/>
  <c r="AJ26" i="1"/>
  <c r="AA26" i="1"/>
  <c r="R26" i="1"/>
  <c r="I26" i="1"/>
  <c r="AJ25" i="1"/>
  <c r="AA25" i="1"/>
  <c r="R25" i="1"/>
  <c r="I25" i="1"/>
  <c r="AJ24" i="1"/>
  <c r="AA24" i="1"/>
  <c r="R24" i="1"/>
  <c r="I24" i="1"/>
  <c r="AJ23" i="1"/>
  <c r="AA23" i="1"/>
  <c r="R23" i="1"/>
  <c r="I23" i="1"/>
  <c r="AJ22" i="1"/>
  <c r="AA22" i="1"/>
  <c r="R22" i="1"/>
  <c r="I22" i="1"/>
  <c r="AJ21" i="1"/>
  <c r="AA21" i="1"/>
  <c r="R21" i="1"/>
  <c r="I21" i="1"/>
  <c r="AJ20" i="1"/>
  <c r="AA20" i="1"/>
  <c r="R20" i="1"/>
  <c r="I20" i="1"/>
  <c r="AJ19" i="1"/>
  <c r="AA19" i="1"/>
  <c r="R19" i="1"/>
  <c r="I19" i="1"/>
  <c r="AJ18" i="1"/>
  <c r="AA18" i="1"/>
  <c r="R18" i="1"/>
  <c r="I18" i="1"/>
  <c r="AJ17" i="1"/>
  <c r="AA17" i="1"/>
  <c r="R17" i="1"/>
  <c r="I17" i="1"/>
  <c r="AJ16" i="1"/>
  <c r="AA16" i="1"/>
  <c r="R16" i="1"/>
  <c r="I16" i="1"/>
  <c r="AJ15" i="1"/>
  <c r="AA15" i="1"/>
  <c r="R15" i="1"/>
  <c r="I15" i="1"/>
  <c r="AJ14" i="1"/>
  <c r="AA14" i="1"/>
  <c r="R14" i="1"/>
  <c r="I14" i="1"/>
  <c r="AJ13" i="1"/>
  <c r="AA13" i="1"/>
  <c r="R13" i="1"/>
  <c r="I13" i="1"/>
  <c r="AJ12" i="1"/>
  <c r="AA12" i="1"/>
  <c r="R12" i="1"/>
  <c r="I12" i="1"/>
  <c r="AJ11" i="1"/>
  <c r="AA11" i="1"/>
  <c r="R11" i="1"/>
  <c r="I11" i="1"/>
  <c r="AJ10" i="1"/>
  <c r="AA10" i="1"/>
  <c r="R10" i="1"/>
  <c r="I10" i="1"/>
  <c r="AJ9" i="1"/>
  <c r="AA9" i="1"/>
  <c r="R9" i="1"/>
  <c r="I9" i="1"/>
  <c r="AJ8" i="1"/>
  <c r="AA8" i="1"/>
  <c r="R8" i="1"/>
  <c r="I8" i="1"/>
  <c r="AJ7" i="1"/>
  <c r="R7" i="1"/>
  <c r="I7" i="1"/>
  <c r="AJ6" i="1"/>
  <c r="R6" i="1"/>
  <c r="I6" i="1"/>
  <c r="F52" i="2"/>
  <c r="F51" i="2"/>
  <c r="E51" i="2"/>
  <c r="F50" i="2"/>
  <c r="F49" i="2"/>
  <c r="E49" i="2"/>
  <c r="F48" i="2"/>
  <c r="F47" i="2"/>
  <c r="E47" i="2"/>
  <c r="F46" i="2"/>
  <c r="F45" i="2"/>
  <c r="E45" i="2"/>
  <c r="F44" i="2"/>
  <c r="F43" i="2"/>
  <c r="E43" i="2"/>
  <c r="F42" i="2"/>
  <c r="F41" i="2"/>
  <c r="E41" i="2"/>
  <c r="F40" i="2"/>
  <c r="F39" i="2"/>
  <c r="E39" i="2"/>
  <c r="F38" i="2"/>
  <c r="F37" i="2"/>
  <c r="E37" i="2"/>
  <c r="F36" i="2"/>
  <c r="F35" i="2"/>
  <c r="E35" i="2"/>
  <c r="F34" i="2"/>
  <c r="F33" i="2"/>
  <c r="E33" i="2"/>
  <c r="F32" i="2"/>
  <c r="F31" i="2"/>
  <c r="E31" i="2"/>
  <c r="F30" i="2"/>
  <c r="F29" i="2"/>
  <c r="E29" i="2"/>
  <c r="F28" i="2"/>
  <c r="F27" i="2"/>
  <c r="E27" i="2"/>
  <c r="F26" i="2"/>
  <c r="F25" i="2"/>
  <c r="E25" i="2"/>
  <c r="F24" i="2"/>
  <c r="F23" i="2"/>
  <c r="E23" i="2"/>
  <c r="F22" i="2"/>
  <c r="F21" i="2"/>
  <c r="E21" i="2"/>
  <c r="F20" i="2"/>
  <c r="F19" i="2"/>
  <c r="E19" i="2"/>
  <c r="F18" i="2"/>
  <c r="F17" i="2"/>
  <c r="E17" i="2"/>
  <c r="F16" i="2"/>
  <c r="F15" i="2"/>
  <c r="E15" i="2"/>
  <c r="F14" i="2"/>
  <c r="F13" i="2"/>
  <c r="E13" i="2"/>
  <c r="F12" i="2"/>
  <c r="F11" i="2"/>
  <c r="E11" i="2"/>
  <c r="F10" i="2"/>
  <c r="F9" i="2"/>
  <c r="E9" i="2"/>
  <c r="F8" i="2"/>
  <c r="F7" i="2"/>
  <c r="E7" i="2"/>
  <c r="F6" i="2"/>
  <c r="F5" i="2"/>
  <c r="E5" i="2"/>
</calcChain>
</file>

<file path=xl/sharedStrings.xml><?xml version="1.0" encoding="utf-8"?>
<sst xmlns="http://schemas.openxmlformats.org/spreadsheetml/2006/main" count="1275" uniqueCount="535">
  <si>
    <t>제 1 6 회  경 기 도 장 애 인 체 육 대 회  2 0 2 6 광 주  -  파 크 골 프  -  타 임 테 이 블</t>
  </si>
  <si>
    <r>
      <rPr>
        <b/>
        <sz val="10"/>
        <rFont val="맑은 고딕"/>
        <family val="3"/>
        <charset val="129"/>
      </rPr>
      <t>4/26 (1</t>
    </r>
    <r>
      <rPr>
        <b/>
        <sz val="10"/>
        <rFont val="Noto Sans CJK SC"/>
        <family val="2"/>
      </rPr>
      <t>일차</t>
    </r>
    <r>
      <rPr>
        <b/>
        <sz val="10"/>
        <rFont val="맑은 고딕"/>
        <family val="3"/>
        <charset val="129"/>
      </rPr>
      <t>)</t>
    </r>
  </si>
  <si>
    <r>
      <rPr>
        <b/>
        <sz val="10"/>
        <rFont val="맑은 고딕"/>
        <family val="3"/>
        <charset val="129"/>
      </rPr>
      <t>4/27 (2</t>
    </r>
    <r>
      <rPr>
        <b/>
        <sz val="10"/>
        <rFont val="Noto Sans CJK SC"/>
        <family val="2"/>
      </rPr>
      <t>일차</t>
    </r>
    <r>
      <rPr>
        <b/>
        <sz val="10"/>
        <rFont val="맑은 고딕"/>
        <family val="3"/>
        <charset val="129"/>
      </rPr>
      <t>)</t>
    </r>
  </si>
  <si>
    <r>
      <rPr>
        <b/>
        <sz val="10"/>
        <rFont val="맑은 고딕"/>
        <family val="3"/>
        <charset val="129"/>
      </rPr>
      <t>4/28 (3</t>
    </r>
    <r>
      <rPr>
        <b/>
        <sz val="10"/>
        <rFont val="Noto Sans CJK SC"/>
        <family val="2"/>
      </rPr>
      <t>일차</t>
    </r>
    <r>
      <rPr>
        <b/>
        <sz val="10"/>
        <rFont val="맑은 고딕"/>
        <family val="3"/>
        <charset val="129"/>
      </rPr>
      <t>)</t>
    </r>
  </si>
  <si>
    <t>개인전 예선 (오전)</t>
  </si>
  <si>
    <t>개인전 예선 (오후)</t>
  </si>
  <si>
    <t>개인전 결선 / PGI  / 2인조 단체전</t>
  </si>
  <si>
    <t>단체전 (4인조혼성)</t>
  </si>
  <si>
    <t>조</t>
  </si>
  <si>
    <t>티업시간</t>
  </si>
  <si>
    <t>스포츠등급</t>
  </si>
  <si>
    <t>시군</t>
  </si>
  <si>
    <t>선수명</t>
  </si>
  <si>
    <r>
      <rPr>
        <b/>
        <sz val="9"/>
        <rFont val="맑은 고딕"/>
        <family val="3"/>
        <charset val="129"/>
      </rPr>
      <t>A</t>
    </r>
    <r>
      <rPr>
        <b/>
        <sz val="9"/>
        <rFont val="Noto Sans CJK SC"/>
        <family val="2"/>
      </rPr>
      <t>홀</t>
    </r>
  </si>
  <si>
    <r>
      <rPr>
        <b/>
        <sz val="9"/>
        <rFont val="맑은 고딕"/>
        <family val="3"/>
        <charset val="129"/>
      </rPr>
      <t>B</t>
    </r>
    <r>
      <rPr>
        <b/>
        <sz val="9"/>
        <rFont val="Noto Sans CJK SC"/>
        <family val="2"/>
      </rPr>
      <t>홀</t>
    </r>
  </si>
  <si>
    <t>합계</t>
  </si>
  <si>
    <r>
      <rPr>
        <sz val="9"/>
        <rFont val="맑은 고딕"/>
        <family val="3"/>
        <charset val="129"/>
      </rPr>
      <t>1</t>
    </r>
    <r>
      <rPr>
        <sz val="9"/>
        <rFont val="Noto Sans CJK SC"/>
        <family val="2"/>
      </rPr>
      <t>조</t>
    </r>
  </si>
  <si>
    <t>7:00</t>
  </si>
  <si>
    <r>
      <rPr>
        <sz val="9"/>
        <rFont val="맑은 고딕"/>
        <family val="3"/>
        <charset val="129"/>
      </rPr>
      <t>PGST3</t>
    </r>
    <r>
      <rPr>
        <sz val="9"/>
        <rFont val="Noto Sans CJK SC"/>
        <family val="2"/>
      </rPr>
      <t>남</t>
    </r>
  </si>
  <si>
    <t>의왕시</t>
  </si>
  <si>
    <t>정의완</t>
  </si>
  <si>
    <r>
      <rPr>
        <sz val="9"/>
        <rFont val="맑은 고딕"/>
        <family val="3"/>
        <charset val="129"/>
      </rPr>
      <t>34</t>
    </r>
    <r>
      <rPr>
        <sz val="9"/>
        <rFont val="Noto Sans CJK SC"/>
        <family val="2"/>
      </rPr>
      <t>조</t>
    </r>
  </si>
  <si>
    <t>13:00</t>
  </si>
  <si>
    <r>
      <rPr>
        <sz val="9"/>
        <rFont val="맑은 고딕"/>
        <family val="3"/>
        <charset val="129"/>
      </rPr>
      <t>PGST2</t>
    </r>
    <r>
      <rPr>
        <sz val="9"/>
        <rFont val="Noto Sans CJK SC"/>
        <family val="2"/>
      </rPr>
      <t>여</t>
    </r>
  </si>
  <si>
    <t>고양시</t>
  </si>
  <si>
    <t>정광숙</t>
  </si>
  <si>
    <t>개인전 결선(2일차)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</si>
  <si>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/09:00</t>
    </r>
  </si>
  <si>
    <r>
      <rPr>
        <sz val="9"/>
        <rFont val="맑은 고딕"/>
        <family val="3"/>
        <charset val="129"/>
      </rPr>
      <t>4</t>
    </r>
    <r>
      <rPr>
        <sz val="9"/>
        <rFont val="Noto Sans CJK SC"/>
        <family val="2"/>
      </rPr>
      <t>인혼성</t>
    </r>
  </si>
  <si>
    <t>부천시</t>
  </si>
  <si>
    <t>신필상</t>
  </si>
  <si>
    <t>수원시</t>
  </si>
  <si>
    <t>안재숙</t>
  </si>
  <si>
    <t>오산시</t>
  </si>
  <si>
    <t>이준희</t>
  </si>
  <si>
    <t>용인시</t>
  </si>
  <si>
    <t>최형숙</t>
  </si>
  <si>
    <t>8:00</t>
  </si>
  <si>
    <r>
      <rPr>
        <sz val="9"/>
        <rFont val="맑은 고딕"/>
        <family val="3"/>
        <charset val="129"/>
      </rPr>
      <t>2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</si>
  <si>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/09:06</t>
    </r>
  </si>
  <si>
    <t>의정부시</t>
  </si>
  <si>
    <t>최병호</t>
  </si>
  <si>
    <t>광명시</t>
  </si>
  <si>
    <t>이상연</t>
  </si>
  <si>
    <t>7:06</t>
  </si>
  <si>
    <t>가평군</t>
  </si>
  <si>
    <t>박동주</t>
  </si>
  <si>
    <r>
      <rPr>
        <sz val="9"/>
        <rFont val="맑은 고딕"/>
        <family val="3"/>
        <charset val="129"/>
      </rPr>
      <t>35</t>
    </r>
    <r>
      <rPr>
        <sz val="9"/>
        <rFont val="Noto Sans CJK SC"/>
        <family val="2"/>
      </rPr>
      <t>조</t>
    </r>
  </si>
  <si>
    <t>13:06</t>
  </si>
  <si>
    <t>이명남</t>
  </si>
  <si>
    <r>
      <rPr>
        <sz val="9"/>
        <rFont val="맑은 고딕"/>
        <family val="3"/>
        <charset val="129"/>
      </rPr>
      <t>3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</si>
  <si>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/09:12</t>
    </r>
  </si>
  <si>
    <t>최운</t>
  </si>
  <si>
    <t>구리시</t>
  </si>
  <si>
    <t>이숙정</t>
  </si>
  <si>
    <t>광주시</t>
  </si>
  <si>
    <t>오경석</t>
  </si>
  <si>
    <t>최종희</t>
  </si>
  <si>
    <t>8:06</t>
  </si>
  <si>
    <r>
      <rPr>
        <sz val="9"/>
        <rFont val="맑은 고딕"/>
        <family val="3"/>
        <charset val="129"/>
      </rPr>
      <t>4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</si>
  <si>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/09:18</t>
    </r>
  </si>
  <si>
    <t>박천수</t>
  </si>
  <si>
    <t>임선숙</t>
  </si>
  <si>
    <t>7:12</t>
  </si>
  <si>
    <t>이철희</t>
  </si>
  <si>
    <r>
      <rPr>
        <sz val="9"/>
        <rFont val="맑은 고딕"/>
        <family val="3"/>
        <charset val="129"/>
      </rPr>
      <t>36</t>
    </r>
    <r>
      <rPr>
        <sz val="9"/>
        <rFont val="Noto Sans CJK SC"/>
        <family val="2"/>
      </rPr>
      <t>조</t>
    </r>
  </si>
  <si>
    <t>13:12</t>
  </si>
  <si>
    <t>김영란</t>
  </si>
  <si>
    <r>
      <rPr>
        <sz val="9"/>
        <rFont val="맑은 고딕"/>
        <family val="3"/>
        <charset val="129"/>
      </rPr>
      <t>5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</si>
  <si>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/09:24</t>
    </r>
  </si>
  <si>
    <t>정래석</t>
  </si>
  <si>
    <t>심경자</t>
  </si>
  <si>
    <t>오덕환</t>
  </si>
  <si>
    <t>포천시</t>
  </si>
  <si>
    <t>박난교</t>
  </si>
  <si>
    <t>8:12</t>
  </si>
  <si>
    <r>
      <rPr>
        <sz val="9"/>
        <rFont val="맑은 고딕"/>
        <family val="3"/>
        <charset val="129"/>
      </rPr>
      <t>PGST3</t>
    </r>
    <r>
      <rPr>
        <sz val="9"/>
        <rFont val="Noto Sans CJK SC"/>
        <family val="2"/>
      </rPr>
      <t>여</t>
    </r>
  </si>
  <si>
    <r>
      <rPr>
        <sz val="9"/>
        <rFont val="맑은 고딕"/>
        <family val="3"/>
        <charset val="129"/>
      </rPr>
      <t>6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</si>
  <si>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/09:30</t>
    </r>
  </si>
  <si>
    <t>고재관</t>
  </si>
  <si>
    <t>김민주</t>
  </si>
  <si>
    <t>7:18</t>
  </si>
  <si>
    <t>조원석</t>
  </si>
  <si>
    <r>
      <rPr>
        <sz val="9"/>
        <rFont val="맑은 고딕"/>
        <family val="3"/>
        <charset val="129"/>
      </rPr>
      <t>37</t>
    </r>
    <r>
      <rPr>
        <sz val="9"/>
        <rFont val="Noto Sans CJK SC"/>
        <family val="2"/>
      </rPr>
      <t>조</t>
    </r>
  </si>
  <si>
    <t>13:18</t>
  </si>
  <si>
    <t>김경숙</t>
  </si>
  <si>
    <r>
      <rPr>
        <sz val="9"/>
        <rFont val="맑은 고딕"/>
        <family val="3"/>
        <charset val="129"/>
      </rPr>
      <t>7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</si>
  <si>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/09:36</t>
    </r>
  </si>
  <si>
    <t>양주시</t>
  </si>
  <si>
    <t>주오문</t>
  </si>
  <si>
    <t>양평군</t>
  </si>
  <si>
    <t>최경화</t>
  </si>
  <si>
    <t>신재봉</t>
  </si>
  <si>
    <t>조옥례</t>
  </si>
  <si>
    <t>8:18</t>
  </si>
  <si>
    <r>
      <rPr>
        <sz val="9"/>
        <rFont val="맑은 고딕"/>
        <family val="3"/>
        <charset val="129"/>
      </rPr>
      <t>8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</si>
  <si>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/09:42</t>
    </r>
  </si>
  <si>
    <t>동두천시</t>
  </si>
  <si>
    <t>장위순</t>
  </si>
  <si>
    <t>파주시</t>
  </si>
  <si>
    <t>배성화</t>
  </si>
  <si>
    <t>7:24</t>
  </si>
  <si>
    <t>화성시</t>
  </si>
  <si>
    <t>김홍진</t>
  </si>
  <si>
    <r>
      <rPr>
        <sz val="9"/>
        <rFont val="맑은 고딕"/>
        <family val="3"/>
        <charset val="129"/>
      </rPr>
      <t>38</t>
    </r>
    <r>
      <rPr>
        <sz val="9"/>
        <rFont val="Noto Sans CJK SC"/>
        <family val="2"/>
      </rPr>
      <t>조</t>
    </r>
  </si>
  <si>
    <t>13:24</t>
  </si>
  <si>
    <t>공윤양</t>
  </si>
  <si>
    <r>
      <rPr>
        <sz val="9"/>
        <rFont val="맑은 고딕"/>
        <family val="3"/>
        <charset val="129"/>
      </rPr>
      <t>9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</si>
  <si>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/09:48</t>
    </r>
  </si>
  <si>
    <t>최금영</t>
  </si>
  <si>
    <t>조현정</t>
  </si>
  <si>
    <t>김복동</t>
  </si>
  <si>
    <t>안도화</t>
  </si>
  <si>
    <t>8:24</t>
  </si>
  <si>
    <r>
      <rPr>
        <sz val="9"/>
        <rFont val="맑은 고딕"/>
        <family val="3"/>
        <charset val="129"/>
      </rPr>
      <t>PGST2</t>
    </r>
    <r>
      <rPr>
        <sz val="9"/>
        <rFont val="Noto Sans CJK SC"/>
        <family val="2"/>
      </rPr>
      <t>남</t>
    </r>
  </si>
  <si>
    <r>
      <rPr>
        <sz val="9"/>
        <rFont val="맑은 고딕"/>
        <family val="3"/>
        <charset val="129"/>
      </rPr>
      <t>10</t>
    </r>
    <r>
      <rPr>
        <sz val="9"/>
        <rFont val="Noto Sans CJK SC"/>
        <family val="2"/>
      </rPr>
      <t>조</t>
    </r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</si>
  <si>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/09:54</t>
    </r>
  </si>
  <si>
    <t>성남시</t>
  </si>
  <si>
    <t>김신석</t>
  </si>
  <si>
    <t>박수빈</t>
  </si>
  <si>
    <t>7:30</t>
  </si>
  <si>
    <t>진종배</t>
  </si>
  <si>
    <r>
      <rPr>
        <sz val="9"/>
        <rFont val="맑은 고딕"/>
        <family val="3"/>
        <charset val="129"/>
      </rPr>
      <t>39</t>
    </r>
    <r>
      <rPr>
        <sz val="9"/>
        <rFont val="Noto Sans CJK SC"/>
        <family val="2"/>
      </rPr>
      <t>조</t>
    </r>
  </si>
  <si>
    <t>13:30</t>
  </si>
  <si>
    <r>
      <rPr>
        <sz val="9"/>
        <rFont val="맑은 고딕"/>
        <family val="3"/>
        <charset val="129"/>
      </rPr>
      <t>PGST1</t>
    </r>
    <r>
      <rPr>
        <sz val="9"/>
        <rFont val="Noto Sans CJK SC"/>
        <family val="2"/>
      </rPr>
      <t>남</t>
    </r>
  </si>
  <si>
    <t>임갑식</t>
  </si>
  <si>
    <t>임창석</t>
  </si>
  <si>
    <t>나우영</t>
  </si>
  <si>
    <t>장옥환</t>
  </si>
  <si>
    <t>시흥시</t>
  </si>
  <si>
    <t>김하선</t>
  </si>
  <si>
    <t>8:30</t>
  </si>
  <si>
    <t>김석중</t>
  </si>
  <si>
    <t>평택시</t>
  </si>
  <si>
    <t>엄익덕</t>
  </si>
  <si>
    <t>7:36</t>
  </si>
  <si>
    <t>한택심</t>
  </si>
  <si>
    <r>
      <rPr>
        <sz val="9"/>
        <rFont val="맑은 고딕"/>
        <family val="3"/>
        <charset val="129"/>
      </rPr>
      <t>40</t>
    </r>
    <r>
      <rPr>
        <sz val="9"/>
        <rFont val="Noto Sans CJK SC"/>
        <family val="2"/>
      </rPr>
      <t>조</t>
    </r>
  </si>
  <si>
    <t>13:36</t>
  </si>
  <si>
    <t>허영석</t>
  </si>
  <si>
    <t>권상세</t>
  </si>
  <si>
    <t>윤용</t>
  </si>
  <si>
    <t>안산시</t>
  </si>
  <si>
    <t>한학</t>
  </si>
  <si>
    <t>손대용</t>
  </si>
  <si>
    <t>8:36</t>
  </si>
  <si>
    <t>김창구</t>
  </si>
  <si>
    <t>김요섭</t>
  </si>
  <si>
    <t>7:42</t>
  </si>
  <si>
    <t>김포시</t>
  </si>
  <si>
    <t>이영수</t>
  </si>
  <si>
    <r>
      <rPr>
        <sz val="9"/>
        <rFont val="맑은 고딕"/>
        <family val="3"/>
        <charset val="129"/>
      </rPr>
      <t>41</t>
    </r>
    <r>
      <rPr>
        <sz val="9"/>
        <rFont val="Noto Sans CJK SC"/>
        <family val="2"/>
      </rPr>
      <t>조</t>
    </r>
  </si>
  <si>
    <t>13:42</t>
  </si>
  <si>
    <t>손명기</t>
  </si>
  <si>
    <t>이종욱</t>
  </si>
  <si>
    <t>이덕림</t>
  </si>
  <si>
    <t>진성호</t>
  </si>
  <si>
    <t>김영천</t>
  </si>
  <si>
    <t>8:42</t>
  </si>
  <si>
    <t>이천시</t>
  </si>
  <si>
    <t>김홍배</t>
  </si>
  <si>
    <t>원하윤</t>
  </si>
  <si>
    <t>7:48</t>
  </si>
  <si>
    <t>이효복</t>
  </si>
  <si>
    <r>
      <rPr>
        <sz val="9"/>
        <rFont val="맑은 고딕"/>
        <family val="3"/>
        <charset val="129"/>
      </rPr>
      <t>42</t>
    </r>
    <r>
      <rPr>
        <sz val="9"/>
        <rFont val="Noto Sans CJK SC"/>
        <family val="2"/>
      </rPr>
      <t>조</t>
    </r>
  </si>
  <si>
    <t>13:48</t>
  </si>
  <si>
    <t>이영준</t>
  </si>
  <si>
    <t>임상철</t>
  </si>
  <si>
    <t>김인수</t>
  </si>
  <si>
    <t>홍성권</t>
  </si>
  <si>
    <t>조우구</t>
  </si>
  <si>
    <t>8:48</t>
  </si>
  <si>
    <t>임영택</t>
  </si>
  <si>
    <t>과천시</t>
  </si>
  <si>
    <t>오승민</t>
  </si>
  <si>
    <t>7:54</t>
  </si>
  <si>
    <t>권오경</t>
  </si>
  <si>
    <r>
      <rPr>
        <sz val="9"/>
        <rFont val="맑은 고딕"/>
        <family val="3"/>
        <charset val="129"/>
      </rPr>
      <t>43</t>
    </r>
    <r>
      <rPr>
        <sz val="9"/>
        <rFont val="Noto Sans CJK SC"/>
        <family val="2"/>
      </rPr>
      <t>조</t>
    </r>
  </si>
  <si>
    <t>13:54</t>
  </si>
  <si>
    <t>홍승만</t>
  </si>
  <si>
    <t>이성길</t>
  </si>
  <si>
    <t>김방문</t>
  </si>
  <si>
    <t>이병기</t>
  </si>
  <si>
    <t>신동주</t>
  </si>
  <si>
    <t>8:54</t>
  </si>
  <si>
    <t>신흥선</t>
  </si>
  <si>
    <t>군포시</t>
  </si>
  <si>
    <t>조규설</t>
  </si>
  <si>
    <r>
      <rPr>
        <sz val="9"/>
        <rFont val="맑은 고딕"/>
        <family val="3"/>
        <charset val="129"/>
      </rPr>
      <t>11</t>
    </r>
    <r>
      <rPr>
        <sz val="9"/>
        <rFont val="Noto Sans CJK SC"/>
        <family val="2"/>
      </rPr>
      <t>조</t>
    </r>
  </si>
  <si>
    <t>남양주시</t>
  </si>
  <si>
    <t>박종태</t>
  </si>
  <si>
    <r>
      <rPr>
        <sz val="9"/>
        <rFont val="맑은 고딕"/>
        <family val="3"/>
        <charset val="129"/>
      </rPr>
      <t>44</t>
    </r>
    <r>
      <rPr>
        <sz val="9"/>
        <rFont val="Noto Sans CJK SC"/>
        <family val="2"/>
      </rPr>
      <t>조</t>
    </r>
  </si>
  <si>
    <t>14:00</t>
  </si>
  <si>
    <t>박완영</t>
  </si>
  <si>
    <t>신대현</t>
  </si>
  <si>
    <t>박규복</t>
  </si>
  <si>
    <t>김연배</t>
  </si>
  <si>
    <t>오덕수</t>
  </si>
  <si>
    <t>9:00</t>
  </si>
  <si>
    <r>
      <rPr>
        <sz val="9"/>
        <rFont val="맑은 고딕"/>
        <family val="3"/>
        <charset val="129"/>
      </rPr>
      <t>PGST1</t>
    </r>
    <r>
      <rPr>
        <sz val="9"/>
        <rFont val="Noto Sans CJK SC"/>
        <family val="2"/>
      </rPr>
      <t>여</t>
    </r>
  </si>
  <si>
    <t>하남시</t>
  </si>
  <si>
    <t>변용복</t>
  </si>
  <si>
    <t>김재훈</t>
  </si>
  <si>
    <r>
      <rPr>
        <sz val="9"/>
        <rFont val="맑은 고딕"/>
        <family val="3"/>
        <charset val="129"/>
      </rPr>
      <t>12</t>
    </r>
    <r>
      <rPr>
        <sz val="9"/>
        <rFont val="Noto Sans CJK SC"/>
        <family val="2"/>
      </rPr>
      <t>조</t>
    </r>
  </si>
  <si>
    <t>김상호</t>
  </si>
  <si>
    <r>
      <rPr>
        <sz val="9"/>
        <rFont val="맑은 고딕"/>
        <family val="3"/>
        <charset val="129"/>
      </rPr>
      <t>45</t>
    </r>
    <r>
      <rPr>
        <sz val="9"/>
        <rFont val="Noto Sans CJK SC"/>
        <family val="2"/>
      </rPr>
      <t>조</t>
    </r>
  </si>
  <si>
    <t>14:06</t>
  </si>
  <si>
    <t>이영래</t>
  </si>
  <si>
    <t>박경수</t>
  </si>
  <si>
    <t>신장철</t>
  </si>
  <si>
    <t>이도경</t>
  </si>
  <si>
    <t>이상목</t>
  </si>
  <si>
    <t>9:06</t>
  </si>
  <si>
    <r>
      <rPr>
        <sz val="9"/>
        <rFont val="맑은 고딕"/>
        <family val="3"/>
        <charset val="129"/>
      </rPr>
      <t>13</t>
    </r>
    <r>
      <rPr>
        <sz val="9"/>
        <rFont val="Noto Sans CJK SC"/>
        <family val="2"/>
      </rPr>
      <t>조</t>
    </r>
  </si>
  <si>
    <t>권혁준</t>
  </si>
  <si>
    <t>김진창</t>
  </si>
  <si>
    <t>김승곤</t>
  </si>
  <si>
    <r>
      <rPr>
        <sz val="9"/>
        <rFont val="맑은 고딕"/>
        <family val="3"/>
        <charset val="129"/>
      </rPr>
      <t>46</t>
    </r>
    <r>
      <rPr>
        <sz val="9"/>
        <rFont val="Noto Sans CJK SC"/>
        <family val="2"/>
      </rPr>
      <t>조</t>
    </r>
  </si>
  <si>
    <t>14:12</t>
  </si>
  <si>
    <t>이상철</t>
  </si>
  <si>
    <t>장재환</t>
  </si>
  <si>
    <t>차영호</t>
  </si>
  <si>
    <r>
      <rPr>
        <sz val="9"/>
        <rFont val="맑은 고딕"/>
        <family val="3"/>
        <charset val="129"/>
      </rPr>
      <t>14</t>
    </r>
    <r>
      <rPr>
        <sz val="9"/>
        <rFont val="Noto Sans CJK SC"/>
        <family val="2"/>
      </rPr>
      <t>조</t>
    </r>
  </si>
  <si>
    <t>강미자</t>
  </si>
  <si>
    <t>강호철</t>
  </si>
  <si>
    <t>9:12</t>
  </si>
  <si>
    <r>
      <rPr>
        <sz val="9"/>
        <rFont val="맑은 고딕"/>
        <family val="3"/>
        <charset val="129"/>
      </rPr>
      <t>PGW</t>
    </r>
    <r>
      <rPr>
        <sz val="9"/>
        <rFont val="Noto Sans CJK SC"/>
        <family val="2"/>
      </rPr>
      <t>남</t>
    </r>
  </si>
  <si>
    <t>신란아</t>
  </si>
  <si>
    <t>장기평</t>
  </si>
  <si>
    <t>이금실</t>
  </si>
  <si>
    <r>
      <rPr>
        <sz val="9"/>
        <rFont val="맑은 고딕"/>
        <family val="3"/>
        <charset val="129"/>
      </rPr>
      <t>47</t>
    </r>
    <r>
      <rPr>
        <sz val="9"/>
        <rFont val="Noto Sans CJK SC"/>
        <family val="2"/>
      </rPr>
      <t>조</t>
    </r>
  </si>
  <si>
    <t>14:18</t>
  </si>
  <si>
    <t>이완근</t>
  </si>
  <si>
    <t>서희애</t>
  </si>
  <si>
    <t>한경석</t>
  </si>
  <si>
    <r>
      <rPr>
        <sz val="9"/>
        <rFont val="맑은 고딕"/>
        <family val="3"/>
        <charset val="129"/>
      </rPr>
      <t>15</t>
    </r>
    <r>
      <rPr>
        <sz val="9"/>
        <rFont val="Noto Sans CJK SC"/>
        <family val="2"/>
      </rPr>
      <t>조</t>
    </r>
  </si>
  <si>
    <t>엄정숙</t>
  </si>
  <si>
    <t>이용래</t>
  </si>
  <si>
    <t>9:18</t>
  </si>
  <si>
    <t>이희섭</t>
  </si>
  <si>
    <t>조윤형</t>
  </si>
  <si>
    <t>한정예</t>
  </si>
  <si>
    <r>
      <rPr>
        <sz val="9"/>
        <rFont val="맑은 고딕"/>
        <family val="3"/>
        <charset val="129"/>
      </rPr>
      <t>48</t>
    </r>
    <r>
      <rPr>
        <sz val="9"/>
        <rFont val="Noto Sans CJK SC"/>
        <family val="2"/>
      </rPr>
      <t>조</t>
    </r>
  </si>
  <si>
    <t>14:24</t>
  </si>
  <si>
    <t>송양의</t>
  </si>
  <si>
    <t>신경희</t>
  </si>
  <si>
    <t>최만석</t>
  </si>
  <si>
    <r>
      <rPr>
        <sz val="9"/>
        <rFont val="맑은 고딕"/>
        <family val="3"/>
        <charset val="129"/>
      </rPr>
      <t>16</t>
    </r>
    <r>
      <rPr>
        <sz val="9"/>
        <rFont val="Noto Sans CJK SC"/>
        <family val="2"/>
      </rPr>
      <t>조</t>
    </r>
  </si>
  <si>
    <t>유종해</t>
  </si>
  <si>
    <t>이대식</t>
  </si>
  <si>
    <t>9:24</t>
  </si>
  <si>
    <r>
      <rPr>
        <sz val="9"/>
        <rFont val="맑은 고딕"/>
        <family val="3"/>
        <charset val="129"/>
      </rPr>
      <t>PGW</t>
    </r>
    <r>
      <rPr>
        <sz val="9"/>
        <rFont val="Noto Sans CJK SC"/>
        <family val="2"/>
      </rPr>
      <t>여</t>
    </r>
  </si>
  <si>
    <t>최미경</t>
  </si>
  <si>
    <r>
      <rPr>
        <sz val="9"/>
        <rFont val="맑은 고딕"/>
        <family val="3"/>
        <charset val="129"/>
      </rPr>
      <t>49</t>
    </r>
    <r>
      <rPr>
        <sz val="9"/>
        <rFont val="Noto Sans CJK SC"/>
        <family val="2"/>
      </rPr>
      <t>조</t>
    </r>
  </si>
  <si>
    <t>14:30</t>
  </si>
  <si>
    <t>송국진</t>
  </si>
  <si>
    <t>정순희</t>
  </si>
  <si>
    <t>정진동</t>
  </si>
  <si>
    <t>엄지원</t>
  </si>
  <si>
    <t>노훈천</t>
  </si>
  <si>
    <r>
      <rPr>
        <sz val="9"/>
        <rFont val="맑은 고딕"/>
        <family val="3"/>
        <charset val="129"/>
      </rPr>
      <t>17</t>
    </r>
    <r>
      <rPr>
        <sz val="9"/>
        <rFont val="Noto Sans CJK SC"/>
        <family val="2"/>
      </rPr>
      <t>조</t>
    </r>
  </si>
  <si>
    <t>허성춘</t>
  </si>
  <si>
    <r>
      <rPr>
        <sz val="9"/>
        <rFont val="맑은 고딕"/>
        <family val="3"/>
        <charset val="129"/>
      </rPr>
      <t>50</t>
    </r>
    <r>
      <rPr>
        <sz val="9"/>
        <rFont val="Noto Sans CJK SC"/>
        <family val="2"/>
      </rPr>
      <t>조</t>
    </r>
  </si>
  <si>
    <t>14:36</t>
  </si>
  <si>
    <t>이계남</t>
  </si>
  <si>
    <t>9:30</t>
  </si>
  <si>
    <t>이순자</t>
  </si>
  <si>
    <t>신명호</t>
  </si>
  <si>
    <t>최남수</t>
  </si>
  <si>
    <t>이보상</t>
  </si>
  <si>
    <t>강선숙</t>
  </si>
  <si>
    <r>
      <rPr>
        <sz val="9"/>
        <rFont val="맑은 고딕"/>
        <family val="3"/>
        <charset val="129"/>
      </rPr>
      <t>51</t>
    </r>
    <r>
      <rPr>
        <sz val="9"/>
        <rFont val="Noto Sans CJK SC"/>
        <family val="2"/>
      </rPr>
      <t>조</t>
    </r>
  </si>
  <si>
    <t>14:42</t>
  </si>
  <si>
    <t>박철용</t>
  </si>
  <si>
    <r>
      <rPr>
        <b/>
        <sz val="10"/>
        <rFont val="맑은 고딕"/>
        <family val="3"/>
        <charset val="129"/>
      </rPr>
      <t>PGI(18</t>
    </r>
    <r>
      <rPr>
        <b/>
        <sz val="10"/>
        <rFont val="Noto Sans CJK SC"/>
        <family val="2"/>
      </rPr>
      <t>홀</t>
    </r>
    <r>
      <rPr>
        <b/>
        <sz val="10"/>
        <rFont val="맑은 고딕"/>
        <family val="3"/>
        <charset val="129"/>
      </rPr>
      <t>)1</t>
    </r>
    <r>
      <rPr>
        <b/>
        <sz val="10"/>
        <rFont val="Noto Sans CJK SC"/>
        <family val="2"/>
      </rPr>
      <t xml:space="preserve">차 </t>
    </r>
    <r>
      <rPr>
        <b/>
        <sz val="10"/>
        <rFont val="맑은 고딕"/>
        <family val="3"/>
        <charset val="129"/>
      </rPr>
      <t>(2</t>
    </r>
    <r>
      <rPr>
        <b/>
        <sz val="10"/>
        <rFont val="Noto Sans CJK SC"/>
        <family val="2"/>
      </rPr>
      <t>일차</t>
    </r>
    <r>
      <rPr>
        <b/>
        <sz val="10"/>
        <rFont val="맑은 고딕"/>
        <family val="3"/>
        <charset val="129"/>
      </rPr>
      <t>)</t>
    </r>
  </si>
  <si>
    <r>
      <rPr>
        <b/>
        <sz val="10"/>
        <rFont val="맑은 고딕"/>
        <family val="3"/>
        <charset val="129"/>
      </rPr>
      <t>PGI(18</t>
    </r>
    <r>
      <rPr>
        <b/>
        <sz val="10"/>
        <rFont val="Noto Sans CJK SC"/>
        <family val="2"/>
      </rPr>
      <t>홀</t>
    </r>
    <r>
      <rPr>
        <b/>
        <sz val="10"/>
        <rFont val="맑은 고딕"/>
        <family val="3"/>
        <charset val="129"/>
      </rPr>
      <t>)2</t>
    </r>
    <r>
      <rPr>
        <b/>
        <sz val="10"/>
        <rFont val="Noto Sans CJK SC"/>
        <family val="2"/>
      </rPr>
      <t xml:space="preserve">차 </t>
    </r>
    <r>
      <rPr>
        <b/>
        <sz val="10"/>
        <rFont val="맑은 고딕"/>
        <family val="3"/>
        <charset val="129"/>
      </rPr>
      <t>(2</t>
    </r>
    <r>
      <rPr>
        <b/>
        <sz val="10"/>
        <rFont val="Noto Sans CJK SC"/>
        <family val="2"/>
      </rPr>
      <t>일차</t>
    </r>
    <r>
      <rPr>
        <b/>
        <sz val="10"/>
        <rFont val="맑은 고딕"/>
        <family val="3"/>
        <charset val="129"/>
      </rPr>
      <t>)</t>
    </r>
  </si>
  <si>
    <r>
      <rPr>
        <sz val="9"/>
        <rFont val="맑은 고딕"/>
        <family val="3"/>
        <charset val="129"/>
      </rPr>
      <t>18</t>
    </r>
    <r>
      <rPr>
        <sz val="9"/>
        <rFont val="Noto Sans CJK SC"/>
        <family val="2"/>
      </rPr>
      <t>조</t>
    </r>
  </si>
  <si>
    <t>변진화</t>
  </si>
  <si>
    <t>박원철</t>
  </si>
  <si>
    <t>김미자</t>
  </si>
  <si>
    <t>박광동</t>
  </si>
  <si>
    <r>
      <rPr>
        <sz val="9"/>
        <rFont val="맑은 고딕"/>
        <family val="3"/>
        <charset val="129"/>
      </rPr>
      <t>64</t>
    </r>
    <r>
      <rPr>
        <sz val="9"/>
        <rFont val="Noto Sans CJK SC"/>
        <family val="2"/>
      </rPr>
      <t>조</t>
    </r>
  </si>
  <si>
    <t>9:42</t>
  </si>
  <si>
    <r>
      <rPr>
        <sz val="9"/>
        <rFont val="맑은 고딕"/>
        <family val="3"/>
        <charset val="129"/>
      </rPr>
      <t>PGI</t>
    </r>
    <r>
      <rPr>
        <sz val="9"/>
        <rFont val="Noto Sans CJK SC"/>
        <family val="2"/>
      </rPr>
      <t>남</t>
    </r>
  </si>
  <si>
    <t>엄도현</t>
  </si>
  <si>
    <t>이정례</t>
  </si>
  <si>
    <t>강노현</t>
  </si>
  <si>
    <t>강민식</t>
  </si>
  <si>
    <r>
      <rPr>
        <sz val="9"/>
        <rFont val="맑은 고딕"/>
        <family val="3"/>
        <charset val="129"/>
      </rPr>
      <t>19</t>
    </r>
    <r>
      <rPr>
        <sz val="9"/>
        <rFont val="Noto Sans CJK SC"/>
        <family val="2"/>
      </rPr>
      <t>조</t>
    </r>
  </si>
  <si>
    <t>유순녀</t>
  </si>
  <si>
    <r>
      <rPr>
        <sz val="9"/>
        <rFont val="맑은 고딕"/>
        <family val="3"/>
        <charset val="129"/>
      </rPr>
      <t>52</t>
    </r>
    <r>
      <rPr>
        <sz val="9"/>
        <rFont val="Noto Sans CJK SC"/>
        <family val="2"/>
      </rPr>
      <t>조</t>
    </r>
  </si>
  <si>
    <t>14:48</t>
  </si>
  <si>
    <t>이제철</t>
  </si>
  <si>
    <t>김재형</t>
  </si>
  <si>
    <t>이재영</t>
  </si>
  <si>
    <t>박정호</t>
  </si>
  <si>
    <t>김태윤</t>
  </si>
  <si>
    <t>백재희</t>
  </si>
  <si>
    <t>이정권</t>
  </si>
  <si>
    <r>
      <rPr>
        <sz val="9"/>
        <rFont val="맑은 고딕"/>
        <family val="3"/>
        <charset val="129"/>
      </rPr>
      <t>65</t>
    </r>
    <r>
      <rPr>
        <sz val="9"/>
        <rFont val="Noto Sans CJK SC"/>
        <family val="2"/>
      </rPr>
      <t>조</t>
    </r>
  </si>
  <si>
    <t>9:48</t>
  </si>
  <si>
    <t>최우성</t>
  </si>
  <si>
    <r>
      <rPr>
        <sz val="9"/>
        <rFont val="맑은 고딕"/>
        <family val="3"/>
        <charset val="129"/>
      </rPr>
      <t>20</t>
    </r>
    <r>
      <rPr>
        <sz val="9"/>
        <rFont val="Noto Sans CJK SC"/>
        <family val="2"/>
      </rPr>
      <t>조</t>
    </r>
  </si>
  <si>
    <t>장순복</t>
  </si>
  <si>
    <t>한용운</t>
  </si>
  <si>
    <t>김남규</t>
  </si>
  <si>
    <t>김훈이</t>
  </si>
  <si>
    <r>
      <rPr>
        <sz val="9"/>
        <rFont val="맑은 고딕"/>
        <family val="3"/>
        <charset val="129"/>
      </rPr>
      <t>53</t>
    </r>
    <r>
      <rPr>
        <sz val="9"/>
        <rFont val="Noto Sans CJK SC"/>
        <family val="2"/>
      </rPr>
      <t>조</t>
    </r>
  </si>
  <si>
    <t>14:54</t>
  </si>
  <si>
    <t>한강희</t>
  </si>
  <si>
    <t>이상욱</t>
  </si>
  <si>
    <t>노치선</t>
  </si>
  <si>
    <t>안관웅</t>
  </si>
  <si>
    <t>최원서</t>
  </si>
  <si>
    <r>
      <rPr>
        <sz val="9"/>
        <rFont val="맑은 고딕"/>
        <family val="3"/>
        <charset val="129"/>
      </rPr>
      <t>21</t>
    </r>
    <r>
      <rPr>
        <sz val="9"/>
        <rFont val="Noto Sans CJK SC"/>
        <family val="2"/>
      </rPr>
      <t>조</t>
    </r>
  </si>
  <si>
    <t>김성훈</t>
  </si>
  <si>
    <t>우현용</t>
  </si>
  <si>
    <r>
      <rPr>
        <sz val="9"/>
        <rFont val="맑은 고딕"/>
        <family val="3"/>
        <charset val="129"/>
      </rPr>
      <t>66</t>
    </r>
    <r>
      <rPr>
        <sz val="9"/>
        <rFont val="Noto Sans CJK SC"/>
        <family val="2"/>
      </rPr>
      <t>조</t>
    </r>
  </si>
  <si>
    <t>9:54</t>
  </si>
  <si>
    <t>이상수</t>
  </si>
  <si>
    <t>서영성</t>
  </si>
  <si>
    <r>
      <rPr>
        <sz val="9"/>
        <rFont val="맑은 고딕"/>
        <family val="3"/>
        <charset val="129"/>
      </rPr>
      <t>54</t>
    </r>
    <r>
      <rPr>
        <sz val="9"/>
        <rFont val="Noto Sans CJK SC"/>
        <family val="2"/>
      </rPr>
      <t>조</t>
    </r>
  </si>
  <si>
    <t>15:00</t>
  </si>
  <si>
    <t>최동현</t>
  </si>
  <si>
    <t>김민욱</t>
  </si>
  <si>
    <t>우경택</t>
  </si>
  <si>
    <t>김영화</t>
  </si>
  <si>
    <t>김재진</t>
  </si>
  <si>
    <t>여주시</t>
  </si>
  <si>
    <t>민병국</t>
  </si>
  <si>
    <t>김경래</t>
  </si>
  <si>
    <t>김세웅</t>
  </si>
  <si>
    <r>
      <rPr>
        <sz val="9"/>
        <rFont val="맑은 고딕"/>
        <family val="3"/>
        <charset val="129"/>
      </rPr>
      <t>22</t>
    </r>
    <r>
      <rPr>
        <sz val="9"/>
        <rFont val="Noto Sans CJK SC"/>
        <family val="2"/>
      </rPr>
      <t>조</t>
    </r>
  </si>
  <si>
    <t>김영수</t>
  </si>
  <si>
    <r>
      <rPr>
        <sz val="9"/>
        <rFont val="맑은 고딕"/>
        <family val="3"/>
        <charset val="129"/>
      </rPr>
      <t>55</t>
    </r>
    <r>
      <rPr>
        <sz val="9"/>
        <rFont val="Noto Sans CJK SC"/>
        <family val="2"/>
      </rPr>
      <t>조</t>
    </r>
  </si>
  <si>
    <t>15:06</t>
  </si>
  <si>
    <t>유미정</t>
  </si>
  <si>
    <r>
      <rPr>
        <sz val="9"/>
        <rFont val="맑은 고딕"/>
        <family val="3"/>
        <charset val="129"/>
      </rPr>
      <t>67</t>
    </r>
    <r>
      <rPr>
        <sz val="9"/>
        <rFont val="Noto Sans CJK SC"/>
        <family val="2"/>
      </rPr>
      <t>조</t>
    </r>
  </si>
  <si>
    <t>10:00</t>
  </si>
  <si>
    <t>최덕신</t>
  </si>
  <si>
    <t>염충기</t>
  </si>
  <si>
    <t>김영애</t>
  </si>
  <si>
    <t>유효승</t>
  </si>
  <si>
    <t>이영욱</t>
  </si>
  <si>
    <t>이선옥</t>
  </si>
  <si>
    <t>임채훈</t>
  </si>
  <si>
    <t>김동규</t>
  </si>
  <si>
    <t>서선이</t>
  </si>
  <si>
    <t>엄태열</t>
  </si>
  <si>
    <r>
      <rPr>
        <sz val="9"/>
        <rFont val="맑은 고딕"/>
        <family val="3"/>
        <charset val="129"/>
      </rPr>
      <t>23</t>
    </r>
    <r>
      <rPr>
        <sz val="9"/>
        <rFont val="Noto Sans CJK SC"/>
        <family val="2"/>
      </rPr>
      <t>조</t>
    </r>
  </si>
  <si>
    <t>신철수</t>
  </si>
  <si>
    <r>
      <rPr>
        <sz val="9"/>
        <rFont val="맑은 고딕"/>
        <family val="3"/>
        <charset val="129"/>
      </rPr>
      <t>56</t>
    </r>
    <r>
      <rPr>
        <sz val="9"/>
        <rFont val="Noto Sans CJK SC"/>
        <family val="2"/>
      </rPr>
      <t>조</t>
    </r>
  </si>
  <si>
    <t>15:12</t>
  </si>
  <si>
    <t>박복희</t>
  </si>
  <si>
    <r>
      <rPr>
        <sz val="9"/>
        <rFont val="맑은 고딕"/>
        <family val="3"/>
        <charset val="129"/>
      </rPr>
      <t>68</t>
    </r>
    <r>
      <rPr>
        <sz val="9"/>
        <rFont val="Noto Sans CJK SC"/>
        <family val="2"/>
      </rPr>
      <t>조</t>
    </r>
  </si>
  <si>
    <t>10:06</t>
  </si>
  <si>
    <t>김진부</t>
  </si>
  <si>
    <t>윤석모</t>
  </si>
  <si>
    <t>이현승</t>
  </si>
  <si>
    <t>신하철</t>
  </si>
  <si>
    <t>이종인</t>
  </si>
  <si>
    <t>임정미</t>
  </si>
  <si>
    <t>김영규</t>
  </si>
  <si>
    <t>최병근</t>
  </si>
  <si>
    <t>김민희</t>
  </si>
  <si>
    <r>
      <rPr>
        <sz val="9"/>
        <rFont val="맑은 고딕"/>
        <family val="3"/>
        <charset val="129"/>
      </rPr>
      <t>69</t>
    </r>
    <r>
      <rPr>
        <sz val="9"/>
        <rFont val="Noto Sans CJK SC"/>
        <family val="2"/>
      </rPr>
      <t>조</t>
    </r>
  </si>
  <si>
    <t>10:12</t>
  </si>
  <si>
    <r>
      <rPr>
        <sz val="9"/>
        <rFont val="맑은 고딕"/>
        <family val="3"/>
        <charset val="129"/>
      </rPr>
      <t>24</t>
    </r>
    <r>
      <rPr>
        <sz val="9"/>
        <rFont val="Noto Sans CJK SC"/>
        <family val="2"/>
      </rPr>
      <t>조</t>
    </r>
  </si>
  <si>
    <t>박청기</t>
  </si>
  <si>
    <r>
      <rPr>
        <sz val="9"/>
        <rFont val="맑은 고딕"/>
        <family val="3"/>
        <charset val="129"/>
      </rPr>
      <t>57</t>
    </r>
    <r>
      <rPr>
        <sz val="9"/>
        <rFont val="Noto Sans CJK SC"/>
        <family val="2"/>
      </rPr>
      <t>조</t>
    </r>
  </si>
  <si>
    <t>15:18</t>
  </si>
  <si>
    <t>김영미</t>
  </si>
  <si>
    <t>안수환</t>
  </si>
  <si>
    <t>강양순</t>
  </si>
  <si>
    <t>유승호</t>
  </si>
  <si>
    <t>김동현</t>
  </si>
  <si>
    <t>김계숙</t>
  </si>
  <si>
    <r>
      <rPr>
        <sz val="9"/>
        <rFont val="맑은 고딕"/>
        <family val="3"/>
        <charset val="129"/>
      </rPr>
      <t>70</t>
    </r>
    <r>
      <rPr>
        <sz val="9"/>
        <rFont val="Noto Sans CJK SC"/>
        <family val="2"/>
      </rPr>
      <t>조</t>
    </r>
  </si>
  <si>
    <t>10:18</t>
  </si>
  <si>
    <t>박동진</t>
  </si>
  <si>
    <t>김선석</t>
  </si>
  <si>
    <t>장현자</t>
  </si>
  <si>
    <t>안양시</t>
  </si>
  <si>
    <t>강정호</t>
  </si>
  <si>
    <r>
      <rPr>
        <sz val="9"/>
        <rFont val="맑은 고딕"/>
        <family val="3"/>
        <charset val="129"/>
      </rPr>
      <t>25</t>
    </r>
    <r>
      <rPr>
        <sz val="9"/>
        <rFont val="Noto Sans CJK SC"/>
        <family val="2"/>
      </rPr>
      <t>조</t>
    </r>
  </si>
  <si>
    <t>김용재</t>
  </si>
  <si>
    <r>
      <rPr>
        <sz val="9"/>
        <rFont val="맑은 고딕"/>
        <family val="3"/>
        <charset val="129"/>
      </rPr>
      <t>58</t>
    </r>
    <r>
      <rPr>
        <sz val="9"/>
        <rFont val="Noto Sans CJK SC"/>
        <family val="2"/>
      </rPr>
      <t>조</t>
    </r>
  </si>
  <si>
    <t>15:24</t>
  </si>
  <si>
    <t>정현덕</t>
  </si>
  <si>
    <t>심연섭</t>
  </si>
  <si>
    <t>이충효</t>
  </si>
  <si>
    <t>정영미</t>
  </si>
  <si>
    <r>
      <rPr>
        <sz val="9"/>
        <rFont val="맑은 고딕"/>
        <family val="3"/>
        <charset val="129"/>
      </rPr>
      <t>71</t>
    </r>
    <r>
      <rPr>
        <sz val="9"/>
        <rFont val="Noto Sans CJK SC"/>
        <family val="2"/>
      </rPr>
      <t>조</t>
    </r>
  </si>
  <si>
    <t>10:24</t>
  </si>
  <si>
    <r>
      <rPr>
        <sz val="9"/>
        <rFont val="맑은 고딕"/>
        <family val="3"/>
        <charset val="129"/>
      </rPr>
      <t>PGI</t>
    </r>
    <r>
      <rPr>
        <sz val="9"/>
        <rFont val="Noto Sans CJK SC"/>
        <family val="2"/>
      </rPr>
      <t>여</t>
    </r>
  </si>
  <si>
    <t>정희갑</t>
  </si>
  <si>
    <t>신동임</t>
  </si>
  <si>
    <t>정혜원</t>
  </si>
  <si>
    <t>오무훈</t>
  </si>
  <si>
    <r>
      <rPr>
        <sz val="9"/>
        <rFont val="맑은 고딕"/>
        <family val="3"/>
        <charset val="129"/>
      </rPr>
      <t>59</t>
    </r>
    <r>
      <rPr>
        <sz val="9"/>
        <rFont val="Noto Sans CJK SC"/>
        <family val="2"/>
      </rPr>
      <t>조</t>
    </r>
  </si>
  <si>
    <t>15:30</t>
  </si>
  <si>
    <t>정미소</t>
  </si>
  <si>
    <t>이선진</t>
  </si>
  <si>
    <r>
      <rPr>
        <sz val="9"/>
        <rFont val="맑은 고딕"/>
        <family val="3"/>
        <charset val="129"/>
      </rPr>
      <t>26</t>
    </r>
    <r>
      <rPr>
        <sz val="9"/>
        <rFont val="Noto Sans CJK SC"/>
        <family val="2"/>
      </rPr>
      <t>조</t>
    </r>
  </si>
  <si>
    <t>김정미</t>
  </si>
  <si>
    <t>박세리</t>
  </si>
  <si>
    <t>이봉기</t>
  </si>
  <si>
    <t>황현희</t>
  </si>
  <si>
    <r>
      <rPr>
        <sz val="9"/>
        <rFont val="맑은 고딕"/>
        <family val="3"/>
        <charset val="129"/>
      </rPr>
      <t>72</t>
    </r>
    <r>
      <rPr>
        <sz val="9"/>
        <rFont val="Noto Sans CJK SC"/>
        <family val="2"/>
      </rPr>
      <t>조</t>
    </r>
  </si>
  <si>
    <t>10:30</t>
  </si>
  <si>
    <t>서원영</t>
  </si>
  <si>
    <t>황의송</t>
  </si>
  <si>
    <r>
      <rPr>
        <sz val="9"/>
        <rFont val="맑은 고딕"/>
        <family val="3"/>
        <charset val="129"/>
      </rPr>
      <t>60</t>
    </r>
    <r>
      <rPr>
        <sz val="9"/>
        <rFont val="Noto Sans CJK SC"/>
        <family val="2"/>
      </rPr>
      <t>조</t>
    </r>
  </si>
  <si>
    <t>15:36</t>
  </si>
  <si>
    <t>윤삼선</t>
  </si>
  <si>
    <t>조정순</t>
  </si>
  <si>
    <t>황귀영</t>
  </si>
  <si>
    <t>김봉현</t>
  </si>
  <si>
    <t>윤정숙</t>
  </si>
  <si>
    <r>
      <rPr>
        <sz val="9"/>
        <rFont val="맑은 고딕"/>
        <family val="3"/>
        <charset val="129"/>
      </rPr>
      <t>27</t>
    </r>
    <r>
      <rPr>
        <sz val="9"/>
        <rFont val="Noto Sans CJK SC"/>
        <family val="2"/>
      </rPr>
      <t>조</t>
    </r>
  </si>
  <si>
    <t>9:36</t>
  </si>
  <si>
    <t>진창윤</t>
  </si>
  <si>
    <t>장부덕</t>
  </si>
  <si>
    <t>임해숙</t>
  </si>
  <si>
    <t>윤태호</t>
  </si>
  <si>
    <r>
      <rPr>
        <sz val="9"/>
        <rFont val="맑은 고딕"/>
        <family val="3"/>
        <charset val="129"/>
      </rPr>
      <t>61</t>
    </r>
    <r>
      <rPr>
        <sz val="9"/>
        <rFont val="Noto Sans CJK SC"/>
        <family val="2"/>
      </rPr>
      <t>조</t>
    </r>
  </si>
  <si>
    <t>15:42</t>
  </si>
  <si>
    <t>김경옥</t>
  </si>
  <si>
    <t>김수현</t>
  </si>
  <si>
    <t>박상초</t>
  </si>
  <si>
    <t>2인조 단체전 (남자)</t>
  </si>
  <si>
    <t>배병헌</t>
  </si>
  <si>
    <t>장금순</t>
  </si>
  <si>
    <t>세부종목</t>
  </si>
  <si>
    <t>A홀</t>
  </si>
  <si>
    <t>B홀</t>
  </si>
  <si>
    <r>
      <rPr>
        <sz val="9"/>
        <rFont val="맑은 고딕"/>
        <family val="3"/>
        <charset val="129"/>
      </rPr>
      <t>28</t>
    </r>
    <r>
      <rPr>
        <sz val="9"/>
        <rFont val="Noto Sans CJK SC"/>
        <family val="2"/>
      </rPr>
      <t>조</t>
    </r>
  </si>
  <si>
    <t>김성현</t>
  </si>
  <si>
    <t>김태정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</si>
  <si>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/13:00</t>
    </r>
  </si>
  <si>
    <r>
      <rPr>
        <sz val="9"/>
        <rFont val="맑은 고딕"/>
        <family val="3"/>
        <charset val="129"/>
      </rPr>
      <t>2</t>
    </r>
    <r>
      <rPr>
        <sz val="9"/>
        <rFont val="Noto Sans CJK SC"/>
        <family val="2"/>
      </rPr>
      <t>인남자</t>
    </r>
  </si>
  <si>
    <t>장정규</t>
  </si>
  <si>
    <r>
      <rPr>
        <sz val="9"/>
        <rFont val="맑은 고딕"/>
        <family val="3"/>
        <charset val="129"/>
      </rPr>
      <t>62</t>
    </r>
    <r>
      <rPr>
        <sz val="9"/>
        <rFont val="Noto Sans CJK SC"/>
        <family val="2"/>
      </rPr>
      <t>조</t>
    </r>
  </si>
  <si>
    <t>15:48</t>
  </si>
  <si>
    <t>김순복</t>
  </si>
  <si>
    <t>김치범</t>
  </si>
  <si>
    <t>최영숙</t>
  </si>
  <si>
    <t>김종균</t>
  </si>
  <si>
    <t>김숙자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</si>
  <si>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/13:06</t>
    </r>
  </si>
  <si>
    <r>
      <rPr>
        <sz val="9"/>
        <rFont val="맑은 고딕"/>
        <family val="3"/>
        <charset val="129"/>
      </rPr>
      <t>29</t>
    </r>
    <r>
      <rPr>
        <sz val="9"/>
        <rFont val="Noto Sans CJK SC"/>
        <family val="2"/>
      </rPr>
      <t>조</t>
    </r>
  </si>
  <si>
    <t>박원근</t>
  </si>
  <si>
    <r>
      <rPr>
        <sz val="9"/>
        <rFont val="맑은 고딕"/>
        <family val="3"/>
        <charset val="129"/>
      </rPr>
      <t>63</t>
    </r>
    <r>
      <rPr>
        <sz val="9"/>
        <rFont val="Noto Sans CJK SC"/>
        <family val="2"/>
      </rPr>
      <t>조</t>
    </r>
  </si>
  <si>
    <t>15:54</t>
  </si>
  <si>
    <t>박윤순</t>
  </si>
  <si>
    <t>김진원</t>
  </si>
  <si>
    <t>최순란</t>
  </si>
  <si>
    <t>금호철</t>
  </si>
  <si>
    <t>오경숙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</si>
  <si>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/13:12</t>
    </r>
  </si>
  <si>
    <t>박이규</t>
  </si>
  <si>
    <r>
      <rPr>
        <sz val="9"/>
        <rFont val="맑은 고딕"/>
        <family val="3"/>
        <charset val="129"/>
      </rPr>
      <t>30</t>
    </r>
    <r>
      <rPr>
        <sz val="9"/>
        <rFont val="Noto Sans CJK SC"/>
        <family val="2"/>
      </rPr>
      <t>조</t>
    </r>
  </si>
  <si>
    <t>김형남</t>
  </si>
  <si>
    <t>송기섭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</si>
  <si>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/13:18</t>
    </r>
  </si>
  <si>
    <t>김형수</t>
  </si>
  <si>
    <t>지옥근</t>
  </si>
  <si>
    <r>
      <rPr>
        <sz val="9"/>
        <rFont val="맑은 고딕"/>
        <family val="3"/>
        <charset val="129"/>
      </rPr>
      <t>31</t>
    </r>
    <r>
      <rPr>
        <sz val="9"/>
        <rFont val="Noto Sans CJK SC"/>
        <family val="2"/>
      </rPr>
      <t>조</t>
    </r>
  </si>
  <si>
    <t>박청수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</si>
  <si>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/13:24</t>
    </r>
  </si>
  <si>
    <t>김정열</t>
  </si>
  <si>
    <t>염범열</t>
  </si>
  <si>
    <r>
      <rPr>
        <sz val="9"/>
        <rFont val="맑은 고딕"/>
        <family val="3"/>
        <charset val="129"/>
      </rPr>
      <t>32</t>
    </r>
    <r>
      <rPr>
        <sz val="9"/>
        <rFont val="Noto Sans CJK SC"/>
        <family val="2"/>
      </rPr>
      <t>조</t>
    </r>
  </si>
  <si>
    <t>최남석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</si>
  <si>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/13:30</t>
    </r>
  </si>
  <si>
    <t>황춘근</t>
  </si>
  <si>
    <t>조창민</t>
  </si>
  <si>
    <r>
      <rPr>
        <sz val="9"/>
        <rFont val="맑은 고딕"/>
        <family val="3"/>
        <charset val="129"/>
      </rPr>
      <t>33</t>
    </r>
    <r>
      <rPr>
        <sz val="9"/>
        <rFont val="Noto Sans CJK SC"/>
        <family val="2"/>
      </rPr>
      <t>조</t>
    </r>
  </si>
  <si>
    <t>김재천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</si>
  <si>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/13:36</t>
    </r>
  </si>
  <si>
    <t>서정우</t>
  </si>
  <si>
    <t>박선규</t>
  </si>
  <si>
    <r>
      <rPr>
        <sz val="9"/>
        <rFont val="맑은 고딕"/>
        <family val="3"/>
        <charset val="129"/>
      </rPr>
      <t>A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/13:42</t>
    </r>
  </si>
  <si>
    <r>
      <rPr>
        <sz val="11"/>
        <color theme="1"/>
        <rFont val="Calibri"/>
        <family val="2"/>
        <charset val="1"/>
      </rPr>
      <t>2</t>
    </r>
    <r>
      <rPr>
        <sz val="11"/>
        <color theme="1"/>
        <rFont val="Noto Sans CJK SC"/>
        <family val="2"/>
      </rPr>
      <t xml:space="preserve">인조 단체전 </t>
    </r>
    <r>
      <rPr>
        <sz val="11"/>
        <color theme="1"/>
        <rFont val="Calibri"/>
        <family val="2"/>
        <charset val="1"/>
      </rPr>
      <t>(</t>
    </r>
    <r>
      <rPr>
        <sz val="11"/>
        <color theme="1"/>
        <rFont val="Noto Sans CJK SC"/>
        <family val="2"/>
      </rPr>
      <t>여자</t>
    </r>
    <r>
      <rPr>
        <sz val="11"/>
        <color theme="1"/>
        <rFont val="Calibri"/>
        <family val="2"/>
        <charset val="1"/>
      </rPr>
      <t>)</t>
    </r>
  </si>
  <si>
    <r>
      <rPr>
        <sz val="9"/>
        <rFont val="맑은 고딕"/>
        <family val="3"/>
        <charset val="129"/>
      </rPr>
      <t>B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/13:00</t>
    </r>
  </si>
  <si>
    <r>
      <rPr>
        <sz val="9"/>
        <rFont val="맑은 고딕"/>
        <family val="3"/>
        <charset val="129"/>
      </rPr>
      <t>2</t>
    </r>
    <r>
      <rPr>
        <sz val="9"/>
        <rFont val="Noto Sans CJK SC"/>
        <family val="2"/>
      </rPr>
      <t>인여자</t>
    </r>
  </si>
  <si>
    <r>
      <rPr>
        <sz val="9"/>
        <rFont val="맑은 고딕"/>
        <family val="3"/>
        <charset val="129"/>
      </rPr>
      <t>B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/13:06</t>
    </r>
  </si>
  <si>
    <r>
      <rPr>
        <sz val="9"/>
        <rFont val="맑은 고딕"/>
        <family val="3"/>
        <charset val="129"/>
      </rPr>
      <t>B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/13:12</t>
    </r>
  </si>
  <si>
    <r>
      <rPr>
        <sz val="9"/>
        <rFont val="맑은 고딕"/>
        <family val="3"/>
        <charset val="129"/>
      </rPr>
      <t>B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/13:18</t>
    </r>
  </si>
  <si>
    <r>
      <rPr>
        <sz val="9"/>
        <rFont val="맑은 고딕"/>
        <family val="3"/>
        <charset val="129"/>
      </rPr>
      <t>B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/13:24</t>
    </r>
  </si>
  <si>
    <r>
      <rPr>
        <sz val="9"/>
        <rFont val="맑은 고딕"/>
        <family val="3"/>
        <charset val="129"/>
      </rPr>
      <t>B</t>
    </r>
    <r>
      <rPr>
        <sz val="9"/>
        <rFont val="Noto Sans CJK SC"/>
        <family val="2"/>
      </rPr>
      <t>코스</t>
    </r>
    <r>
      <rPr>
        <sz val="9"/>
        <rFont val="맑은 고딕"/>
        <family val="3"/>
        <charset val="129"/>
      </rPr>
      <t>/13:30</t>
    </r>
  </si>
  <si>
    <t>일시</t>
  </si>
  <si>
    <t>출발코스/출발시간</t>
  </si>
  <si>
    <t>번호</t>
  </si>
  <si>
    <t>시군명</t>
  </si>
  <si>
    <t>기록</t>
  </si>
  <si>
    <t>선수명1</t>
  </si>
  <si>
    <t>선수명2</t>
  </si>
  <si>
    <r>
      <rPr>
        <sz val="9"/>
        <color rgb="FF000000"/>
        <rFont val="맑은 고딕"/>
        <family val="3"/>
        <charset val="129"/>
      </rPr>
      <t xml:space="preserve">4/27 </t>
    </r>
    <r>
      <rPr>
        <sz val="9"/>
        <color rgb="FF000000"/>
        <rFont val="Noto Sans CJK SC"/>
        <family val="2"/>
      </rPr>
      <t>오후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</si>
  <si>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/13:00</t>
    </r>
  </si>
  <si>
    <r>
      <rPr>
        <sz val="9"/>
        <color rgb="FF000000"/>
        <rFont val="맑은 고딕"/>
        <family val="3"/>
        <charset val="129"/>
      </rPr>
      <t>2</t>
    </r>
    <r>
      <rPr>
        <sz val="9"/>
        <color rgb="FF000000"/>
        <rFont val="Noto Sans CJK SC"/>
        <family val="2"/>
      </rPr>
      <t>인 남자</t>
    </r>
    <r>
      <rPr>
        <sz val="9"/>
        <color rgb="FF000000"/>
        <rFont val="맑은 고딕"/>
        <family val="3"/>
        <charset val="129"/>
      </rPr>
      <t>(24</t>
    </r>
    <r>
      <rPr>
        <sz val="9"/>
        <color rgb="FF000000"/>
        <rFont val="Noto Sans CJK SC"/>
        <family val="2"/>
      </rPr>
      <t>팀</t>
    </r>
    <r>
      <rPr>
        <sz val="9"/>
        <color rgb="FF000000"/>
        <rFont val="맑은 고딕"/>
        <family val="3"/>
        <charset val="129"/>
      </rPr>
      <t>)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</si>
  <si>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/13:06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</si>
  <si>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/13:12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</si>
  <si>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/13:18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</si>
  <si>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/13:24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</si>
  <si>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/13:30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</si>
  <si>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/13:36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</si>
  <si>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/13:42</t>
    </r>
  </si>
  <si>
    <r>
      <rPr>
        <sz val="9"/>
        <color rgb="FF000000"/>
        <rFont val="맑은 고딕"/>
        <family val="3"/>
        <charset val="129"/>
      </rPr>
      <t>B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/13:00</t>
    </r>
  </si>
  <si>
    <r>
      <rPr>
        <sz val="9"/>
        <color rgb="FF000000"/>
        <rFont val="맑은 고딕"/>
        <family val="3"/>
        <charset val="129"/>
      </rPr>
      <t>2</t>
    </r>
    <r>
      <rPr>
        <sz val="9"/>
        <color rgb="FF000000"/>
        <rFont val="Noto Sans CJK SC"/>
        <family val="2"/>
      </rPr>
      <t>인 여자</t>
    </r>
    <r>
      <rPr>
        <sz val="9"/>
        <color rgb="FF000000"/>
        <rFont val="맑은 고딕"/>
        <family val="3"/>
        <charset val="129"/>
      </rPr>
      <t>(17</t>
    </r>
    <r>
      <rPr>
        <sz val="9"/>
        <color rgb="FF000000"/>
        <rFont val="Noto Sans CJK SC"/>
        <family val="2"/>
      </rPr>
      <t>팀</t>
    </r>
    <r>
      <rPr>
        <sz val="9"/>
        <color rgb="FF000000"/>
        <rFont val="맑은 고딕"/>
        <family val="3"/>
        <charset val="129"/>
      </rPr>
      <t>)</t>
    </r>
  </si>
  <si>
    <r>
      <rPr>
        <sz val="9"/>
        <color rgb="FF000000"/>
        <rFont val="맑은 고딕"/>
        <family val="3"/>
        <charset val="129"/>
      </rPr>
      <t>B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/13:06</t>
    </r>
  </si>
  <si>
    <r>
      <rPr>
        <sz val="9"/>
        <color rgb="FF000000"/>
        <rFont val="맑은 고딕"/>
        <family val="3"/>
        <charset val="129"/>
      </rPr>
      <t>B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/13:12</t>
    </r>
  </si>
  <si>
    <r>
      <rPr>
        <sz val="9"/>
        <color rgb="FF000000"/>
        <rFont val="맑은 고딕"/>
        <family val="3"/>
        <charset val="129"/>
      </rPr>
      <t>B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/13:18</t>
    </r>
  </si>
  <si>
    <r>
      <rPr>
        <sz val="9"/>
        <color rgb="FF000000"/>
        <rFont val="맑은 고딕"/>
        <family val="3"/>
        <charset val="129"/>
      </rPr>
      <t>B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/13:24</t>
    </r>
  </si>
  <si>
    <r>
      <rPr>
        <sz val="9"/>
        <color rgb="FF000000"/>
        <rFont val="맑은 고딕"/>
        <family val="3"/>
        <charset val="129"/>
      </rPr>
      <t>B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/13:30</t>
    </r>
  </si>
  <si>
    <t>선수명3</t>
  </si>
  <si>
    <t>선수명4</t>
  </si>
  <si>
    <r>
      <rPr>
        <sz val="9"/>
        <color rgb="FF000000"/>
        <rFont val="맑은 고딕"/>
        <family val="3"/>
        <charset val="129"/>
      </rPr>
      <t xml:space="preserve">4/28 </t>
    </r>
    <r>
      <rPr>
        <sz val="9"/>
        <color rgb="FF000000"/>
        <rFont val="Noto Sans CJK SC"/>
        <family val="2"/>
      </rPr>
      <t>오전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</si>
  <si>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/09:00</t>
    </r>
  </si>
  <si>
    <r>
      <rPr>
        <sz val="9"/>
        <color rgb="FF000000"/>
        <rFont val="맑은 고딕"/>
        <family val="3"/>
        <charset val="129"/>
      </rPr>
      <t>4</t>
    </r>
    <r>
      <rPr>
        <sz val="9"/>
        <color rgb="FF000000"/>
        <rFont val="Noto Sans CJK SC"/>
        <family val="2"/>
      </rPr>
      <t>인 혼성</t>
    </r>
    <r>
      <rPr>
        <sz val="9"/>
        <color rgb="FF000000"/>
        <rFont val="맑은 고딕"/>
        <family val="3"/>
        <charset val="129"/>
      </rPr>
      <t>(21</t>
    </r>
    <r>
      <rPr>
        <sz val="9"/>
        <color rgb="FF000000"/>
        <rFont val="Noto Sans CJK SC"/>
        <family val="2"/>
      </rPr>
      <t>팀</t>
    </r>
    <r>
      <rPr>
        <sz val="9"/>
        <color rgb="FF000000"/>
        <rFont val="맑은 고딕"/>
        <family val="3"/>
        <charset val="129"/>
      </rPr>
      <t>)</t>
    </r>
  </si>
  <si>
    <t>명효무</t>
  </si>
  <si>
    <t>민병인</t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</si>
  <si>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/09:06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</si>
  <si>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/09:12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</si>
  <si>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/09:18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</si>
  <si>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/09:24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</si>
  <si>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/09:30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</si>
  <si>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/09:36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</si>
  <si>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/09:42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</si>
  <si>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/09:48</t>
    </r>
  </si>
  <si>
    <r>
      <rPr>
        <sz val="9"/>
        <color rgb="FF000000"/>
        <rFont val="맑은 고딕"/>
        <family val="3"/>
        <charset val="129"/>
      </rPr>
      <t>A</t>
    </r>
    <r>
      <rPr>
        <sz val="9"/>
        <color rgb="FF000000"/>
        <rFont val="Noto Sans CJK SC"/>
        <family val="2"/>
      </rPr>
      <t>코스</t>
    </r>
    <r>
      <rPr>
        <sz val="9"/>
        <color rgb="FF000000"/>
        <rFont val="맑은 고딕"/>
        <family val="3"/>
        <charset val="129"/>
      </rPr>
      <t>/09:54</t>
    </r>
  </si>
  <si>
    <r>
      <rPr>
        <b/>
        <sz val="12"/>
        <color rgb="FFFFFFFF"/>
        <rFont val="맑은 고딕"/>
        <family val="3"/>
        <charset val="129"/>
      </rPr>
      <t>제</t>
    </r>
    <r>
      <rPr>
        <b/>
        <sz val="12"/>
        <color rgb="FFFFFFFF"/>
        <rFont val="Arial"/>
        <family val="2"/>
      </rPr>
      <t>16</t>
    </r>
    <r>
      <rPr>
        <b/>
        <sz val="12"/>
        <color rgb="FFFFFFFF"/>
        <rFont val="맑은 고딕"/>
        <family val="3"/>
        <charset val="129"/>
      </rPr>
      <t>회</t>
    </r>
    <r>
      <rPr>
        <b/>
        <sz val="12"/>
        <color rgb="FFFFFFFF"/>
        <rFont val="Arial"/>
        <family val="2"/>
      </rPr>
      <t xml:space="preserve"> </t>
    </r>
    <r>
      <rPr>
        <b/>
        <sz val="12"/>
        <color rgb="FFFFFFFF"/>
        <rFont val="맑은 고딕"/>
        <family val="3"/>
        <charset val="129"/>
      </rPr>
      <t>경기도장애인체육대회</t>
    </r>
    <r>
      <rPr>
        <b/>
        <sz val="12"/>
        <color rgb="FFFFFFFF"/>
        <rFont val="Arial"/>
        <family val="2"/>
      </rPr>
      <t xml:space="preserve"> 2025</t>
    </r>
    <r>
      <rPr>
        <b/>
        <sz val="12"/>
        <color rgb="FFFFFFFF"/>
        <rFont val="맑은 고딕"/>
        <family val="3"/>
        <charset val="129"/>
      </rPr>
      <t>광주</t>
    </r>
    <r>
      <rPr>
        <b/>
        <sz val="12"/>
        <color rgb="FFFFFFFF"/>
        <rFont val="Arial"/>
        <family val="2"/>
      </rPr>
      <t xml:space="preserve"> [</t>
    </r>
    <r>
      <rPr>
        <b/>
        <sz val="12"/>
        <color rgb="FFFFFFFF"/>
        <rFont val="맑은 고딕"/>
        <family val="3"/>
        <charset val="129"/>
      </rPr>
      <t>파크골프</t>
    </r>
    <r>
      <rPr>
        <b/>
        <sz val="12"/>
        <color rgb="FFFFFFFF"/>
        <rFont val="Arial"/>
        <family val="2"/>
      </rPr>
      <t xml:space="preserve"> / </t>
    </r>
    <r>
      <rPr>
        <b/>
        <sz val="12"/>
        <color rgb="FFFF0000"/>
        <rFont val="Arial"/>
        <family val="2"/>
      </rPr>
      <t>2</t>
    </r>
    <r>
      <rPr>
        <b/>
        <sz val="12"/>
        <color rgb="FFFF0000"/>
        <rFont val="맑은 고딕"/>
        <family val="3"/>
        <charset val="129"/>
      </rPr>
      <t>인남자</t>
    </r>
    <r>
      <rPr>
        <b/>
        <sz val="12"/>
        <color rgb="FFFFFFFF"/>
        <rFont val="Arial"/>
        <family val="2"/>
      </rPr>
      <t>]</t>
    </r>
    <phoneticPr fontId="23" type="noConversion"/>
  </si>
  <si>
    <r>
      <rPr>
        <b/>
        <sz val="12"/>
        <color rgb="FFFFFFFF"/>
        <rFont val="맑은 고딕"/>
        <family val="3"/>
        <charset val="129"/>
      </rPr>
      <t>제</t>
    </r>
    <r>
      <rPr>
        <b/>
        <sz val="12"/>
        <color rgb="FFFFFFFF"/>
        <rFont val="Arial"/>
        <family val="2"/>
      </rPr>
      <t>16</t>
    </r>
    <r>
      <rPr>
        <b/>
        <sz val="12"/>
        <color rgb="FFFFFFFF"/>
        <rFont val="맑은 고딕"/>
        <family val="3"/>
        <charset val="129"/>
      </rPr>
      <t>회</t>
    </r>
    <r>
      <rPr>
        <b/>
        <sz val="12"/>
        <color rgb="FFFFFFFF"/>
        <rFont val="Arial"/>
        <family val="2"/>
      </rPr>
      <t xml:space="preserve"> </t>
    </r>
    <r>
      <rPr>
        <b/>
        <sz val="12"/>
        <color rgb="FFFFFFFF"/>
        <rFont val="맑은 고딕"/>
        <family val="3"/>
        <charset val="129"/>
      </rPr>
      <t>경기도장애인체육대회</t>
    </r>
    <r>
      <rPr>
        <b/>
        <sz val="12"/>
        <color rgb="FFFFFFFF"/>
        <rFont val="Arial"/>
        <family val="2"/>
      </rPr>
      <t xml:space="preserve"> 2025</t>
    </r>
    <r>
      <rPr>
        <b/>
        <sz val="12"/>
        <color rgb="FFFFFFFF"/>
        <rFont val="맑은 고딕"/>
        <family val="3"/>
        <charset val="129"/>
      </rPr>
      <t>광주</t>
    </r>
    <r>
      <rPr>
        <b/>
        <sz val="12"/>
        <color rgb="FFFFFFFF"/>
        <rFont val="Arial"/>
        <family val="2"/>
      </rPr>
      <t xml:space="preserve"> [</t>
    </r>
    <r>
      <rPr>
        <b/>
        <sz val="12"/>
        <color rgb="FFFFFFFF"/>
        <rFont val="맑은 고딕"/>
        <family val="3"/>
        <charset val="129"/>
      </rPr>
      <t>파크골프</t>
    </r>
    <r>
      <rPr>
        <b/>
        <sz val="12"/>
        <color rgb="FFFFFFFF"/>
        <rFont val="Arial"/>
        <family val="2"/>
      </rPr>
      <t xml:space="preserve"> / </t>
    </r>
    <r>
      <rPr>
        <b/>
        <sz val="12"/>
        <color rgb="FFFF0000"/>
        <rFont val="Arial"/>
        <family val="2"/>
      </rPr>
      <t>2</t>
    </r>
    <r>
      <rPr>
        <b/>
        <sz val="12"/>
        <color rgb="FFFF0000"/>
        <rFont val="맑은 고딕"/>
        <family val="3"/>
        <charset val="129"/>
      </rPr>
      <t>인여자</t>
    </r>
    <r>
      <rPr>
        <b/>
        <sz val="12"/>
        <color rgb="FFFFFFFF"/>
        <rFont val="Arial"/>
        <family val="2"/>
      </rPr>
      <t>]</t>
    </r>
    <phoneticPr fontId="23" type="noConversion"/>
  </si>
  <si>
    <r>
      <rPr>
        <b/>
        <sz val="12"/>
        <color rgb="FFFFFFFF"/>
        <rFont val="맑은 고딕"/>
        <family val="3"/>
        <charset val="129"/>
      </rPr>
      <t>제</t>
    </r>
    <r>
      <rPr>
        <b/>
        <sz val="12"/>
        <color rgb="FFFFFFFF"/>
        <rFont val="Arial"/>
        <family val="2"/>
      </rPr>
      <t>16</t>
    </r>
    <r>
      <rPr>
        <b/>
        <sz val="12"/>
        <color rgb="FFFFFFFF"/>
        <rFont val="맑은 고딕"/>
        <family val="3"/>
        <charset val="129"/>
      </rPr>
      <t>회</t>
    </r>
    <r>
      <rPr>
        <b/>
        <sz val="12"/>
        <color rgb="FFFFFFFF"/>
        <rFont val="Arial"/>
        <family val="2"/>
      </rPr>
      <t xml:space="preserve"> </t>
    </r>
    <r>
      <rPr>
        <b/>
        <sz val="12"/>
        <color rgb="FFFFFFFF"/>
        <rFont val="맑은 고딕"/>
        <family val="3"/>
        <charset val="129"/>
      </rPr>
      <t>경기도장애인체육대회</t>
    </r>
    <r>
      <rPr>
        <b/>
        <sz val="12"/>
        <color rgb="FFFFFFFF"/>
        <rFont val="Arial"/>
        <family val="2"/>
      </rPr>
      <t xml:space="preserve"> 2025</t>
    </r>
    <r>
      <rPr>
        <b/>
        <sz val="12"/>
        <color rgb="FFFFFFFF"/>
        <rFont val="맑은 고딕"/>
        <family val="3"/>
        <charset val="129"/>
      </rPr>
      <t>광주</t>
    </r>
    <r>
      <rPr>
        <b/>
        <sz val="12"/>
        <color rgb="FFFFFFFF"/>
        <rFont val="Arial"/>
        <family val="2"/>
      </rPr>
      <t xml:space="preserve"> [</t>
    </r>
    <r>
      <rPr>
        <b/>
        <sz val="12"/>
        <color rgb="FFFFFFFF"/>
        <rFont val="맑은 고딕"/>
        <family val="3"/>
        <charset val="129"/>
      </rPr>
      <t>파크골프</t>
    </r>
    <r>
      <rPr>
        <b/>
        <sz val="12"/>
        <color rgb="FFFFFFFF"/>
        <rFont val="Arial"/>
        <family val="2"/>
      </rPr>
      <t xml:space="preserve"> / </t>
    </r>
    <r>
      <rPr>
        <b/>
        <sz val="12"/>
        <color rgb="FFFF0000"/>
        <rFont val="Arial"/>
        <family val="2"/>
      </rPr>
      <t>4</t>
    </r>
    <r>
      <rPr>
        <b/>
        <sz val="12"/>
        <color rgb="FFFF0000"/>
        <rFont val="맑은 고딕"/>
        <family val="3"/>
        <charset val="129"/>
      </rPr>
      <t>인혼성</t>
    </r>
    <r>
      <rPr>
        <b/>
        <sz val="12"/>
        <color rgb="FFFFFFFF"/>
        <rFont val="Arial"/>
        <family val="2"/>
      </rPr>
      <t>]</t>
    </r>
    <phoneticPr fontId="23" type="noConversion"/>
  </si>
  <si>
    <t>이완근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</si>
</sst>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charset val="1"/>
    </font>
    <font>
      <b/>
      <sz val="14"/>
      <name val="Noto Sans CJK SC"/>
      <family val="2"/>
      <charset val="1"/>
    </font>
    <font>
      <b/>
      <sz val="10"/>
      <name val="맑은 고딕"/>
      <family val="3"/>
      <charset val="129"/>
    </font>
    <font>
      <b/>
      <sz val="10"/>
      <name val="Noto Sans CJK SC"/>
      <family val="2"/>
    </font>
    <font>
      <b/>
      <sz val="10"/>
      <name val="Noto Sans CJK SC"/>
      <family val="2"/>
      <charset val="1"/>
    </font>
    <font>
      <b/>
      <sz val="10"/>
      <name val="Noto Sans CJK SC"/>
      <family val="3"/>
      <charset val="129"/>
    </font>
    <font>
      <b/>
      <sz val="9"/>
      <name val="Noto Sans CJK SC"/>
      <family val="2"/>
      <charset val="1"/>
    </font>
    <font>
      <b/>
      <sz val="9"/>
      <name val="맑은 고딕"/>
      <family val="3"/>
      <charset val="129"/>
    </font>
    <font>
      <b/>
      <sz val="9"/>
      <name val="Noto Sans CJK SC"/>
      <family val="2"/>
    </font>
    <font>
      <sz val="9"/>
      <name val="맑은 고딕"/>
      <family val="3"/>
      <charset val="129"/>
    </font>
    <font>
      <sz val="9"/>
      <name val="Noto Sans CJK SC"/>
      <family val="2"/>
    </font>
    <font>
      <sz val="9"/>
      <name val="Noto Sans CJK SC"/>
      <family val="2"/>
      <charset val="1"/>
    </font>
    <font>
      <sz val="9"/>
      <name val="Noto Sans CJK SC"/>
      <charset val="1"/>
    </font>
    <font>
      <sz val="9"/>
      <name val="Noto Sans CJK SC"/>
      <family val="3"/>
      <charset val="129"/>
    </font>
    <font>
      <b/>
      <sz val="10"/>
      <name val="Noto Sans CJK SC"/>
      <charset val="1"/>
    </font>
    <font>
      <b/>
      <sz val="9"/>
      <name val="Noto Sans CJK SC"/>
      <charset val="1"/>
    </font>
    <font>
      <sz val="11"/>
      <color theme="1"/>
      <name val="Noto Sans CJK SC"/>
      <family val="2"/>
    </font>
    <font>
      <sz val="11"/>
      <color theme="1"/>
      <name val="맑은 고딕"/>
      <family val="2"/>
      <charset val="1"/>
    </font>
    <font>
      <b/>
      <sz val="12"/>
      <color rgb="FFFFFFFF"/>
      <name val="Noto Sans CJK SC"/>
      <family val="2"/>
      <charset val="1"/>
    </font>
    <font>
      <b/>
      <sz val="9"/>
      <color rgb="FFFFFFFF"/>
      <name val="Noto Sans CJK SC"/>
      <family val="2"/>
      <charset val="1"/>
    </font>
    <font>
      <sz val="9"/>
      <color rgb="FF000000"/>
      <name val="맑은 고딕"/>
      <family val="3"/>
      <charset val="129"/>
    </font>
    <font>
      <sz val="9"/>
      <color rgb="FF000000"/>
      <name val="Noto Sans CJK SC"/>
      <family val="2"/>
    </font>
    <font>
      <sz val="9"/>
      <color rgb="FF000000"/>
      <name val="Noto Sans CJK SC"/>
      <family val="2"/>
      <charset val="1"/>
    </font>
    <font>
      <sz val="8"/>
      <name val="돋움"/>
      <family val="3"/>
      <charset val="129"/>
    </font>
    <font>
      <b/>
      <sz val="12"/>
      <color rgb="FFFFFFFF"/>
      <name val="맑은 고딕"/>
      <family val="3"/>
      <charset val="129"/>
    </font>
    <font>
      <b/>
      <sz val="12"/>
      <color rgb="FFFFFFFF"/>
      <name val="Arial"/>
      <family val="2"/>
    </font>
    <font>
      <b/>
      <sz val="12"/>
      <color rgb="FFFF0000"/>
      <name val="Arial"/>
      <family val="2"/>
    </font>
    <font>
      <b/>
      <sz val="12"/>
      <color rgb="FFFF0000"/>
      <name val="맑은 고딕"/>
      <family val="3"/>
      <charset val="129"/>
    </font>
    <font>
      <b/>
      <sz val="12"/>
      <color rgb="FFFFFFFF"/>
      <name val="Noto Sans CJK SC"/>
      <family val="3"/>
      <charset val="129"/>
    </font>
    <font>
      <sz val="9"/>
      <color rgb="FF0070C0"/>
      <name val="맑은 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EBF3FB"/>
      </patternFill>
    </fill>
    <fill>
      <patternFill patternType="solid">
        <fgColor rgb="FFD9E1F2"/>
        <bgColor rgb="FFC6D9F1"/>
      </patternFill>
    </fill>
    <fill>
      <patternFill patternType="solid">
        <fgColor rgb="FFFFFF00"/>
        <bgColor rgb="FFFFFF00"/>
      </patternFill>
    </fill>
    <fill>
      <patternFill patternType="solid">
        <fgColor rgb="FFE2EFDA"/>
        <bgColor rgb="FFEBF3FB"/>
      </patternFill>
    </fill>
    <fill>
      <patternFill patternType="solid">
        <fgColor theme="3" tint="0.79979857783745845"/>
        <bgColor rgb="FFD9E1F2"/>
      </patternFill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375623"/>
        <bgColor rgb="FF333300"/>
      </patternFill>
    </fill>
    <fill>
      <patternFill patternType="solid">
        <fgColor rgb="FFEBF3FB"/>
        <bgColor rgb="FFE2EFDA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2" borderId="2" xfId="0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0" fillId="2" borderId="0" xfId="0" applyFill="1"/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19" fillId="8" borderId="2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20" fontId="9" fillId="2" borderId="2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87"/>
  <sheetViews>
    <sheetView zoomScaleNormal="100" workbookViewId="0">
      <selection activeCell="AF58" sqref="AF58"/>
    </sheetView>
  </sheetViews>
  <sheetFormatPr defaultColWidth="8.7109375" defaultRowHeight="15"/>
  <cols>
    <col min="1" max="1" width="2" customWidth="1"/>
    <col min="2" max="2" width="5.5703125" customWidth="1"/>
    <col min="3" max="3" width="11" customWidth="1"/>
    <col min="4" max="4" width="10" customWidth="1"/>
    <col min="5" max="5" width="8" customWidth="1"/>
    <col min="6" max="6" width="22" customWidth="1"/>
    <col min="7" max="9" width="6" customWidth="1"/>
    <col min="10" max="10" width="2" customWidth="1"/>
    <col min="11" max="11" width="5.5703125" customWidth="1"/>
    <col min="12" max="12" width="11" customWidth="1"/>
    <col min="13" max="13" width="10" customWidth="1"/>
    <col min="14" max="14" width="8" customWidth="1"/>
    <col min="15" max="15" width="22" customWidth="1"/>
    <col min="16" max="18" width="6" customWidth="1"/>
    <col min="19" max="19" width="2" customWidth="1"/>
    <col min="20" max="20" width="5.5703125" customWidth="1"/>
    <col min="21" max="21" width="11" customWidth="1"/>
    <col min="22" max="22" width="10" customWidth="1"/>
    <col min="23" max="23" width="8" customWidth="1"/>
    <col min="24" max="24" width="22" customWidth="1"/>
    <col min="25" max="27" width="6" customWidth="1"/>
    <col min="28" max="28" width="2" customWidth="1"/>
    <col min="29" max="29" width="5.5703125" customWidth="1"/>
    <col min="30" max="30" width="11" customWidth="1"/>
    <col min="31" max="31" width="10" customWidth="1"/>
    <col min="32" max="32" width="8" customWidth="1"/>
    <col min="33" max="33" width="22" customWidth="1"/>
    <col min="34" max="36" width="6" customWidth="1"/>
  </cols>
  <sheetData>
    <row r="1" spans="1:48" ht="21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</row>
    <row r="2" spans="1:48" ht="1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1:48" ht="15" customHeight="1">
      <c r="A3" s="6"/>
      <c r="B3" s="36" t="s">
        <v>1</v>
      </c>
      <c r="C3" s="36"/>
      <c r="D3" s="36"/>
      <c r="E3" s="36"/>
      <c r="F3" s="36"/>
      <c r="G3" s="36"/>
      <c r="H3" s="36"/>
      <c r="I3" s="36"/>
      <c r="J3" s="6"/>
      <c r="K3" s="36" t="s">
        <v>1</v>
      </c>
      <c r="L3" s="36"/>
      <c r="M3" s="36"/>
      <c r="N3" s="36"/>
      <c r="O3" s="36"/>
      <c r="P3" s="36"/>
      <c r="Q3" s="36"/>
      <c r="R3" s="36"/>
      <c r="S3" s="6"/>
      <c r="T3" s="36" t="s">
        <v>2</v>
      </c>
      <c r="U3" s="36"/>
      <c r="V3" s="36"/>
      <c r="W3" s="36"/>
      <c r="X3" s="36"/>
      <c r="Y3" s="36"/>
      <c r="Z3" s="36"/>
      <c r="AA3" s="36"/>
      <c r="AB3" s="6"/>
      <c r="AC3" s="36" t="s">
        <v>3</v>
      </c>
      <c r="AD3" s="36"/>
      <c r="AE3" s="36"/>
      <c r="AF3" s="36"/>
      <c r="AG3" s="36"/>
      <c r="AH3" s="36"/>
      <c r="AI3" s="36"/>
      <c r="AJ3" s="3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</row>
    <row r="4" spans="1:48" ht="15" customHeight="1">
      <c r="A4" s="6"/>
      <c r="B4" s="37" t="s">
        <v>4</v>
      </c>
      <c r="C4" s="37"/>
      <c r="D4" s="37"/>
      <c r="E4" s="37"/>
      <c r="F4" s="37"/>
      <c r="G4" s="37"/>
      <c r="H4" s="37"/>
      <c r="I4" s="37"/>
      <c r="J4" s="6"/>
      <c r="K4" s="37" t="s">
        <v>5</v>
      </c>
      <c r="L4" s="37"/>
      <c r="M4" s="37"/>
      <c r="N4" s="37"/>
      <c r="O4" s="37"/>
      <c r="P4" s="37"/>
      <c r="Q4" s="37"/>
      <c r="R4" s="37"/>
      <c r="S4" s="6"/>
      <c r="T4" s="38" t="s">
        <v>6</v>
      </c>
      <c r="U4" s="38"/>
      <c r="V4" s="38"/>
      <c r="W4" s="38"/>
      <c r="X4" s="38"/>
      <c r="Y4" s="38"/>
      <c r="Z4" s="38"/>
      <c r="AA4" s="38"/>
      <c r="AB4" s="6"/>
      <c r="AC4" s="37" t="s">
        <v>7</v>
      </c>
      <c r="AD4" s="37"/>
      <c r="AE4" s="37"/>
      <c r="AF4" s="37"/>
      <c r="AG4" s="37"/>
      <c r="AH4" s="37"/>
      <c r="AI4" s="37"/>
      <c r="AJ4" s="37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</row>
    <row r="5" spans="1:48" ht="15" customHeight="1">
      <c r="A5" s="6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8" t="s">
        <v>13</v>
      </c>
      <c r="H5" s="8" t="s">
        <v>14</v>
      </c>
      <c r="I5" s="7" t="s">
        <v>15</v>
      </c>
      <c r="J5" s="6"/>
      <c r="K5" s="7" t="s">
        <v>8</v>
      </c>
      <c r="L5" s="7" t="s">
        <v>9</v>
      </c>
      <c r="M5" s="7" t="s">
        <v>10</v>
      </c>
      <c r="N5" s="7" t="s">
        <v>11</v>
      </c>
      <c r="O5" s="7" t="s">
        <v>12</v>
      </c>
      <c r="P5" s="8" t="s">
        <v>13</v>
      </c>
      <c r="Q5" s="8" t="s">
        <v>14</v>
      </c>
      <c r="R5" s="7" t="s">
        <v>15</v>
      </c>
      <c r="S5" s="6"/>
      <c r="T5" s="7" t="s">
        <v>8</v>
      </c>
      <c r="U5" s="7" t="s">
        <v>9</v>
      </c>
      <c r="V5" s="7" t="s">
        <v>10</v>
      </c>
      <c r="W5" s="7" t="s">
        <v>11</v>
      </c>
      <c r="X5" s="7" t="s">
        <v>12</v>
      </c>
      <c r="Y5" s="8" t="s">
        <v>13</v>
      </c>
      <c r="Z5" s="8" t="s">
        <v>14</v>
      </c>
      <c r="AA5" s="7" t="s">
        <v>15</v>
      </c>
      <c r="AB5" s="6"/>
      <c r="AC5" s="7" t="s">
        <v>8</v>
      </c>
      <c r="AD5" s="7" t="s">
        <v>9</v>
      </c>
      <c r="AE5" s="7" t="s">
        <v>10</v>
      </c>
      <c r="AF5" s="7" t="s">
        <v>11</v>
      </c>
      <c r="AG5" s="7" t="s">
        <v>12</v>
      </c>
      <c r="AH5" s="8" t="s">
        <v>13</v>
      </c>
      <c r="AI5" s="8" t="s">
        <v>14</v>
      </c>
      <c r="AJ5" s="7" t="s">
        <v>15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</row>
    <row r="6" spans="1:48" ht="15" customHeight="1">
      <c r="A6" s="6"/>
      <c r="B6" s="28" t="s">
        <v>16</v>
      </c>
      <c r="C6" s="28" t="s">
        <v>17</v>
      </c>
      <c r="D6" s="28" t="s">
        <v>18</v>
      </c>
      <c r="E6" s="9" t="s">
        <v>19</v>
      </c>
      <c r="F6" s="9" t="s">
        <v>20</v>
      </c>
      <c r="G6" s="10"/>
      <c r="H6" s="10"/>
      <c r="I6" s="11" t="str">
        <f t="shared" ref="I6:I37" si="0">IF(OR(G6="",H6=""),"",G6+H6)</f>
        <v/>
      </c>
      <c r="J6" s="6"/>
      <c r="K6" s="28" t="s">
        <v>21</v>
      </c>
      <c r="L6" s="28" t="s">
        <v>22</v>
      </c>
      <c r="M6" s="28" t="s">
        <v>23</v>
      </c>
      <c r="N6" s="9" t="s">
        <v>24</v>
      </c>
      <c r="O6" s="9" t="s">
        <v>25</v>
      </c>
      <c r="P6" s="9"/>
      <c r="Q6" s="9"/>
      <c r="R6" s="1" t="str">
        <f t="shared" ref="R6:R37" si="1">IF(OR(P6="",Q6=""),"",P6+Q6)</f>
        <v/>
      </c>
      <c r="S6" s="6"/>
      <c r="T6" s="34" t="s">
        <v>26</v>
      </c>
      <c r="U6" s="34"/>
      <c r="V6" s="34"/>
      <c r="W6" s="34"/>
      <c r="X6" s="34"/>
      <c r="Y6" s="34"/>
      <c r="Z6" s="34"/>
      <c r="AA6" s="34"/>
      <c r="AB6" s="6"/>
      <c r="AC6" s="28" t="s">
        <v>16</v>
      </c>
      <c r="AD6" s="28" t="s">
        <v>27</v>
      </c>
      <c r="AE6" s="28" t="s">
        <v>28</v>
      </c>
      <c r="AF6" s="12"/>
      <c r="AG6" s="12"/>
      <c r="AH6" s="1"/>
      <c r="AI6" s="1"/>
      <c r="AJ6" s="11" t="str">
        <f t="shared" ref="AJ6:AJ26" si="2">IF(OR(AH6="",AI6=""),"",AH6+AI6)</f>
        <v/>
      </c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15" customHeight="1">
      <c r="A7" s="6"/>
      <c r="B7" s="28"/>
      <c r="C7" s="28"/>
      <c r="D7" s="28"/>
      <c r="E7" s="9" t="s">
        <v>29</v>
      </c>
      <c r="F7" s="9" t="s">
        <v>30</v>
      </c>
      <c r="G7" s="10"/>
      <c r="H7" s="10"/>
      <c r="I7" s="11" t="str">
        <f t="shared" si="0"/>
        <v/>
      </c>
      <c r="J7" s="6"/>
      <c r="K7" s="28"/>
      <c r="L7" s="28"/>
      <c r="M7" s="28"/>
      <c r="N7" s="9" t="s">
        <v>31</v>
      </c>
      <c r="O7" s="9" t="s">
        <v>32</v>
      </c>
      <c r="P7" s="9"/>
      <c r="Q7" s="9"/>
      <c r="R7" s="1" t="str">
        <f t="shared" si="1"/>
        <v/>
      </c>
      <c r="S7" s="6"/>
      <c r="T7" s="7" t="s">
        <v>8</v>
      </c>
      <c r="U7" s="7" t="s">
        <v>9</v>
      </c>
      <c r="V7" s="7" t="s">
        <v>10</v>
      </c>
      <c r="W7" s="7" t="s">
        <v>11</v>
      </c>
      <c r="X7" s="7" t="s">
        <v>12</v>
      </c>
      <c r="Y7" s="8" t="s">
        <v>13</v>
      </c>
      <c r="Z7" s="8" t="s">
        <v>14</v>
      </c>
      <c r="AA7" s="13" t="s">
        <v>15</v>
      </c>
      <c r="AB7" s="6"/>
      <c r="AC7" s="28"/>
      <c r="AD7" s="28"/>
      <c r="AE7" s="28"/>
      <c r="AF7" s="12"/>
      <c r="AG7" s="12"/>
      <c r="AH7" s="1"/>
      <c r="AI7" s="1"/>
      <c r="AJ7" s="11" t="str">
        <f t="shared" si="2"/>
        <v/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ht="15" customHeight="1">
      <c r="A8" s="6"/>
      <c r="B8" s="28"/>
      <c r="C8" s="28"/>
      <c r="D8" s="28"/>
      <c r="E8" s="9" t="s">
        <v>33</v>
      </c>
      <c r="F8" s="9" t="s">
        <v>34</v>
      </c>
      <c r="G8" s="10"/>
      <c r="H8" s="10"/>
      <c r="I8" s="11" t="str">
        <f t="shared" si="0"/>
        <v/>
      </c>
      <c r="J8" s="6"/>
      <c r="K8" s="28"/>
      <c r="L8" s="28"/>
      <c r="M8" s="28"/>
      <c r="N8" s="9" t="s">
        <v>35</v>
      </c>
      <c r="O8" s="9" t="s">
        <v>36</v>
      </c>
      <c r="P8" s="9"/>
      <c r="Q8" s="9"/>
      <c r="R8" s="1" t="str">
        <f t="shared" si="1"/>
        <v/>
      </c>
      <c r="S8" s="6"/>
      <c r="T8" s="28" t="s">
        <v>16</v>
      </c>
      <c r="U8" s="28" t="s">
        <v>37</v>
      </c>
      <c r="V8" s="28" t="s">
        <v>18</v>
      </c>
      <c r="W8" s="9"/>
      <c r="X8" s="9"/>
      <c r="Y8" s="10"/>
      <c r="Z8" s="10"/>
      <c r="AA8" s="11" t="str">
        <f t="shared" ref="AA8:AA39" si="3">IF(OR(Y8="",Z8=""),"",Y8+Z8)</f>
        <v/>
      </c>
      <c r="AB8" s="6"/>
      <c r="AC8" s="28" t="s">
        <v>38</v>
      </c>
      <c r="AD8" s="28" t="s">
        <v>39</v>
      </c>
      <c r="AE8" s="28"/>
      <c r="AF8" s="12"/>
      <c r="AG8" s="12"/>
      <c r="AH8" s="1"/>
      <c r="AI8" s="1"/>
      <c r="AJ8" s="1" t="str">
        <f t="shared" si="2"/>
        <v/>
      </c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ht="15" customHeight="1">
      <c r="A9" s="6"/>
      <c r="B9" s="28"/>
      <c r="C9" s="28"/>
      <c r="D9" s="28"/>
      <c r="E9" s="9" t="s">
        <v>40</v>
      </c>
      <c r="F9" s="9" t="s">
        <v>41</v>
      </c>
      <c r="G9" s="10"/>
      <c r="H9" s="10"/>
      <c r="I9" s="11" t="str">
        <f t="shared" si="0"/>
        <v/>
      </c>
      <c r="J9" s="6"/>
      <c r="K9" s="28"/>
      <c r="L9" s="28"/>
      <c r="M9" s="28"/>
      <c r="N9" s="9" t="s">
        <v>42</v>
      </c>
      <c r="O9" s="9" t="s">
        <v>43</v>
      </c>
      <c r="P9" s="9"/>
      <c r="Q9" s="9"/>
      <c r="R9" s="1" t="str">
        <f t="shared" si="1"/>
        <v/>
      </c>
      <c r="S9" s="6"/>
      <c r="T9" s="28"/>
      <c r="U9" s="28"/>
      <c r="V9" s="28"/>
      <c r="W9" s="9"/>
      <c r="X9" s="9"/>
      <c r="Y9" s="10"/>
      <c r="Z9" s="10"/>
      <c r="AA9" s="11" t="str">
        <f t="shared" si="3"/>
        <v/>
      </c>
      <c r="AB9" s="6"/>
      <c r="AC9" s="28"/>
      <c r="AD9" s="28"/>
      <c r="AE9" s="28"/>
      <c r="AF9" s="12"/>
      <c r="AG9" s="12"/>
      <c r="AH9" s="1"/>
      <c r="AI9" s="1"/>
      <c r="AJ9" s="1" t="str">
        <f t="shared" si="2"/>
        <v/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pans="1:48" ht="15" customHeight="1">
      <c r="A10" s="6"/>
      <c r="B10" s="28" t="s">
        <v>38</v>
      </c>
      <c r="C10" s="28" t="s">
        <v>44</v>
      </c>
      <c r="D10" s="28"/>
      <c r="E10" s="9" t="s">
        <v>45</v>
      </c>
      <c r="F10" s="9" t="s">
        <v>46</v>
      </c>
      <c r="G10" s="9"/>
      <c r="H10" s="9"/>
      <c r="I10" s="1" t="str">
        <f t="shared" si="0"/>
        <v/>
      </c>
      <c r="J10" s="6"/>
      <c r="K10" s="28" t="s">
        <v>47</v>
      </c>
      <c r="L10" s="28" t="s">
        <v>48</v>
      </c>
      <c r="M10" s="28"/>
      <c r="N10" s="9" t="s">
        <v>24</v>
      </c>
      <c r="O10" s="9" t="s">
        <v>49</v>
      </c>
      <c r="P10" s="10"/>
      <c r="Q10" s="10"/>
      <c r="R10" s="11" t="str">
        <f t="shared" si="1"/>
        <v/>
      </c>
      <c r="S10" s="6"/>
      <c r="T10" s="28"/>
      <c r="U10" s="28"/>
      <c r="V10" s="28"/>
      <c r="W10" s="9"/>
      <c r="X10" s="9"/>
      <c r="Y10" s="10"/>
      <c r="Z10" s="10"/>
      <c r="AA10" s="11" t="str">
        <f t="shared" si="3"/>
        <v/>
      </c>
      <c r="AB10" s="6"/>
      <c r="AC10" s="28" t="s">
        <v>50</v>
      </c>
      <c r="AD10" s="28" t="s">
        <v>51</v>
      </c>
      <c r="AE10" s="28"/>
      <c r="AF10" s="12"/>
      <c r="AG10" s="12"/>
      <c r="AH10" s="1"/>
      <c r="AI10" s="1"/>
      <c r="AJ10" s="11" t="str">
        <f t="shared" si="2"/>
        <v/>
      </c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5" customHeight="1">
      <c r="A11" s="6"/>
      <c r="B11" s="28"/>
      <c r="C11" s="28"/>
      <c r="D11" s="28"/>
      <c r="E11" s="9" t="s">
        <v>29</v>
      </c>
      <c r="F11" s="9" t="s">
        <v>52</v>
      </c>
      <c r="G11" s="9"/>
      <c r="H11" s="9"/>
      <c r="I11" s="1" t="str">
        <f t="shared" si="0"/>
        <v/>
      </c>
      <c r="J11" s="6"/>
      <c r="K11" s="28"/>
      <c r="L11" s="28"/>
      <c r="M11" s="28"/>
      <c r="N11" s="9" t="s">
        <v>53</v>
      </c>
      <c r="O11" s="9" t="s">
        <v>54</v>
      </c>
      <c r="P11" s="10"/>
      <c r="Q11" s="10"/>
      <c r="R11" s="11" t="str">
        <f t="shared" si="1"/>
        <v/>
      </c>
      <c r="S11" s="6"/>
      <c r="T11" s="28"/>
      <c r="U11" s="28"/>
      <c r="V11" s="28"/>
      <c r="W11" s="9"/>
      <c r="X11" s="9"/>
      <c r="Y11" s="10"/>
      <c r="Z11" s="10"/>
      <c r="AA11" s="11" t="str">
        <f t="shared" si="3"/>
        <v/>
      </c>
      <c r="AB11" s="6"/>
      <c r="AC11" s="28"/>
      <c r="AD11" s="28"/>
      <c r="AE11" s="28"/>
      <c r="AF11" s="12"/>
      <c r="AG11" s="12"/>
      <c r="AH11" s="1"/>
      <c r="AI11" s="1"/>
      <c r="AJ11" s="11" t="str">
        <f t="shared" si="2"/>
        <v/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5" customHeight="1">
      <c r="A12" s="6"/>
      <c r="B12" s="28"/>
      <c r="C12" s="28"/>
      <c r="D12" s="28"/>
      <c r="E12" s="9" t="s">
        <v>55</v>
      </c>
      <c r="F12" s="9" t="s">
        <v>56</v>
      </c>
      <c r="G12" s="9"/>
      <c r="H12" s="9"/>
      <c r="I12" s="1" t="str">
        <f t="shared" si="0"/>
        <v/>
      </c>
      <c r="J12" s="6"/>
      <c r="K12" s="28"/>
      <c r="L12" s="28"/>
      <c r="M12" s="28"/>
      <c r="N12" s="9" t="s">
        <v>35</v>
      </c>
      <c r="O12" s="9" t="s">
        <v>57</v>
      </c>
      <c r="P12" s="10"/>
      <c r="Q12" s="10"/>
      <c r="R12" s="11" t="str">
        <f t="shared" si="1"/>
        <v/>
      </c>
      <c r="S12" s="6"/>
      <c r="T12" s="28" t="s">
        <v>38</v>
      </c>
      <c r="U12" s="28" t="s">
        <v>58</v>
      </c>
      <c r="V12" s="28"/>
      <c r="W12" s="9"/>
      <c r="X12" s="9"/>
      <c r="Y12" s="9"/>
      <c r="Z12" s="9"/>
      <c r="AA12" s="1" t="str">
        <f t="shared" si="3"/>
        <v/>
      </c>
      <c r="AB12" s="6"/>
      <c r="AC12" s="28" t="s">
        <v>59</v>
      </c>
      <c r="AD12" s="28" t="s">
        <v>60</v>
      </c>
      <c r="AE12" s="28"/>
      <c r="AF12" s="12"/>
      <c r="AG12" s="12"/>
      <c r="AH12" s="1"/>
      <c r="AI12" s="1"/>
      <c r="AJ12" s="1" t="str">
        <f t="shared" si="2"/>
        <v/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5" customHeight="1">
      <c r="A13" s="6"/>
      <c r="B13" s="28"/>
      <c r="C13" s="28"/>
      <c r="D13" s="28"/>
      <c r="E13" s="9" t="s">
        <v>19</v>
      </c>
      <c r="F13" s="9" t="s">
        <v>61</v>
      </c>
      <c r="G13" s="9"/>
      <c r="H13" s="9"/>
      <c r="I13" s="1" t="str">
        <f t="shared" si="0"/>
        <v/>
      </c>
      <c r="J13" s="6"/>
      <c r="K13" s="28"/>
      <c r="L13" s="28"/>
      <c r="M13" s="28"/>
      <c r="N13" s="9" t="s">
        <v>29</v>
      </c>
      <c r="O13" s="9" t="s">
        <v>62</v>
      </c>
      <c r="P13" s="10"/>
      <c r="Q13" s="10"/>
      <c r="R13" s="11" t="str">
        <f t="shared" si="1"/>
        <v/>
      </c>
      <c r="S13" s="6"/>
      <c r="T13" s="28"/>
      <c r="U13" s="28"/>
      <c r="V13" s="28"/>
      <c r="W13" s="9"/>
      <c r="X13" s="9"/>
      <c r="Y13" s="9"/>
      <c r="Z13" s="9"/>
      <c r="AA13" s="1" t="str">
        <f t="shared" si="3"/>
        <v/>
      </c>
      <c r="AB13" s="6"/>
      <c r="AC13" s="28"/>
      <c r="AD13" s="28"/>
      <c r="AE13" s="28"/>
      <c r="AF13" s="12"/>
      <c r="AG13" s="12"/>
      <c r="AH13" s="1"/>
      <c r="AI13" s="1"/>
      <c r="AJ13" s="1" t="str">
        <f t="shared" si="2"/>
        <v/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5" customHeight="1">
      <c r="A14" s="6"/>
      <c r="B14" s="28" t="s">
        <v>50</v>
      </c>
      <c r="C14" s="28" t="s">
        <v>63</v>
      </c>
      <c r="D14" s="28"/>
      <c r="E14" s="9" t="s">
        <v>19</v>
      </c>
      <c r="F14" s="9" t="s">
        <v>64</v>
      </c>
      <c r="G14" s="10"/>
      <c r="H14" s="10"/>
      <c r="I14" s="11" t="str">
        <f t="shared" si="0"/>
        <v/>
      </c>
      <c r="J14" s="6"/>
      <c r="K14" s="28" t="s">
        <v>65</v>
      </c>
      <c r="L14" s="28" t="s">
        <v>66</v>
      </c>
      <c r="M14" s="28"/>
      <c r="N14" s="9" t="s">
        <v>24</v>
      </c>
      <c r="O14" s="9" t="s">
        <v>67</v>
      </c>
      <c r="P14" s="9"/>
      <c r="Q14" s="9"/>
      <c r="R14" s="1" t="str">
        <f t="shared" si="1"/>
        <v/>
      </c>
      <c r="S14" s="6"/>
      <c r="T14" s="28"/>
      <c r="U14" s="28"/>
      <c r="V14" s="28"/>
      <c r="W14" s="9"/>
      <c r="X14" s="9"/>
      <c r="Y14" s="9"/>
      <c r="Z14" s="9"/>
      <c r="AA14" s="1" t="str">
        <f t="shared" si="3"/>
        <v/>
      </c>
      <c r="AB14" s="6"/>
      <c r="AC14" s="28" t="s">
        <v>68</v>
      </c>
      <c r="AD14" s="28" t="s">
        <v>69</v>
      </c>
      <c r="AE14" s="28"/>
      <c r="AF14" s="12"/>
      <c r="AG14" s="12"/>
      <c r="AH14" s="1"/>
      <c r="AI14" s="1"/>
      <c r="AJ14" s="11" t="str">
        <f t="shared" si="2"/>
        <v/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5" customHeight="1">
      <c r="A15" s="6"/>
      <c r="B15" s="28"/>
      <c r="C15" s="28"/>
      <c r="D15" s="28"/>
      <c r="E15" s="9" t="s">
        <v>29</v>
      </c>
      <c r="F15" s="9" t="s">
        <v>70</v>
      </c>
      <c r="G15" s="10"/>
      <c r="H15" s="10"/>
      <c r="I15" s="11" t="str">
        <f t="shared" si="0"/>
        <v/>
      </c>
      <c r="J15" s="6"/>
      <c r="K15" s="28"/>
      <c r="L15" s="28"/>
      <c r="M15" s="28"/>
      <c r="N15" s="9" t="s">
        <v>53</v>
      </c>
      <c r="O15" s="9" t="s">
        <v>71</v>
      </c>
      <c r="P15" s="9"/>
      <c r="Q15" s="9"/>
      <c r="R15" s="1" t="str">
        <f t="shared" si="1"/>
        <v/>
      </c>
      <c r="S15" s="6"/>
      <c r="T15" s="28"/>
      <c r="U15" s="28"/>
      <c r="V15" s="28"/>
      <c r="W15" s="9"/>
      <c r="X15" s="9"/>
      <c r="Y15" s="9"/>
      <c r="Z15" s="9"/>
      <c r="AA15" s="1" t="str">
        <f t="shared" si="3"/>
        <v/>
      </c>
      <c r="AB15" s="6"/>
      <c r="AC15" s="28"/>
      <c r="AD15" s="28"/>
      <c r="AE15" s="28"/>
      <c r="AF15" s="12"/>
      <c r="AG15" s="12"/>
      <c r="AH15" s="1"/>
      <c r="AI15" s="1"/>
      <c r="AJ15" s="11" t="str">
        <f t="shared" si="2"/>
        <v/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5" customHeight="1">
      <c r="A16" s="6"/>
      <c r="B16" s="28"/>
      <c r="C16" s="28"/>
      <c r="D16" s="28"/>
      <c r="E16" s="9" t="s">
        <v>24</v>
      </c>
      <c r="F16" s="9" t="s">
        <v>72</v>
      </c>
      <c r="G16" s="10"/>
      <c r="H16" s="10"/>
      <c r="I16" s="11" t="str">
        <f t="shared" si="0"/>
        <v/>
      </c>
      <c r="J16" s="6"/>
      <c r="K16" s="28"/>
      <c r="L16" s="28"/>
      <c r="M16" s="28"/>
      <c r="N16" s="9" t="s">
        <v>73</v>
      </c>
      <c r="O16" s="9" t="s">
        <v>74</v>
      </c>
      <c r="P16" s="9"/>
      <c r="Q16" s="9"/>
      <c r="R16" s="1" t="str">
        <f t="shared" si="1"/>
        <v/>
      </c>
      <c r="S16" s="6"/>
      <c r="T16" s="28" t="s">
        <v>50</v>
      </c>
      <c r="U16" s="28" t="s">
        <v>75</v>
      </c>
      <c r="V16" s="28" t="s">
        <v>76</v>
      </c>
      <c r="W16" s="9"/>
      <c r="X16" s="9"/>
      <c r="Y16" s="10"/>
      <c r="Z16" s="10"/>
      <c r="AA16" s="11" t="str">
        <f t="shared" si="3"/>
        <v/>
      </c>
      <c r="AB16" s="6"/>
      <c r="AC16" s="28" t="s">
        <v>77</v>
      </c>
      <c r="AD16" s="28" t="s">
        <v>78</v>
      </c>
      <c r="AE16" s="28"/>
      <c r="AF16" s="12"/>
      <c r="AG16" s="12"/>
      <c r="AH16" s="1"/>
      <c r="AI16" s="1"/>
      <c r="AJ16" s="1" t="str">
        <f t="shared" si="2"/>
        <v/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15" customHeight="1">
      <c r="A17" s="6"/>
      <c r="B17" s="28"/>
      <c r="C17" s="28"/>
      <c r="D17" s="28"/>
      <c r="E17" s="9" t="s">
        <v>42</v>
      </c>
      <c r="F17" s="9" t="s">
        <v>79</v>
      </c>
      <c r="G17" s="10"/>
      <c r="H17" s="10"/>
      <c r="I17" s="11" t="str">
        <f t="shared" si="0"/>
        <v/>
      </c>
      <c r="J17" s="6"/>
      <c r="K17" s="28"/>
      <c r="L17" s="28"/>
      <c r="M17" s="28"/>
      <c r="N17" s="9" t="s">
        <v>40</v>
      </c>
      <c r="O17" s="9" t="s">
        <v>80</v>
      </c>
      <c r="P17" s="9"/>
      <c r="Q17" s="9"/>
      <c r="R17" s="1" t="str">
        <f t="shared" si="1"/>
        <v/>
      </c>
      <c r="S17" s="6"/>
      <c r="T17" s="28"/>
      <c r="U17" s="28"/>
      <c r="V17" s="28"/>
      <c r="W17" s="9"/>
      <c r="X17" s="9"/>
      <c r="Y17" s="10"/>
      <c r="Z17" s="10"/>
      <c r="AA17" s="11" t="str">
        <f t="shared" si="3"/>
        <v/>
      </c>
      <c r="AB17" s="6"/>
      <c r="AC17" s="28"/>
      <c r="AD17" s="28"/>
      <c r="AE17" s="28"/>
      <c r="AF17" s="12"/>
      <c r="AG17" s="14"/>
      <c r="AH17" s="1"/>
      <c r="AI17" s="1"/>
      <c r="AJ17" s="1" t="str">
        <f t="shared" si="2"/>
        <v/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15" customHeight="1">
      <c r="A18" s="6"/>
      <c r="B18" s="28" t="s">
        <v>59</v>
      </c>
      <c r="C18" s="28" t="s">
        <v>81</v>
      </c>
      <c r="D18" s="28"/>
      <c r="E18" s="9" t="s">
        <v>19</v>
      </c>
      <c r="F18" s="9" t="s">
        <v>82</v>
      </c>
      <c r="G18" s="9"/>
      <c r="H18" s="9"/>
      <c r="I18" s="1" t="str">
        <f t="shared" si="0"/>
        <v/>
      </c>
      <c r="J18" s="6"/>
      <c r="K18" s="28" t="s">
        <v>83</v>
      </c>
      <c r="L18" s="28" t="s">
        <v>84</v>
      </c>
      <c r="M18" s="28"/>
      <c r="N18" s="9" t="s">
        <v>31</v>
      </c>
      <c r="O18" s="9" t="s">
        <v>85</v>
      </c>
      <c r="P18" s="10"/>
      <c r="Q18" s="10"/>
      <c r="R18" s="11" t="str">
        <f t="shared" si="1"/>
        <v/>
      </c>
      <c r="S18" s="6"/>
      <c r="T18" s="28"/>
      <c r="U18" s="28"/>
      <c r="V18" s="28"/>
      <c r="W18" s="9"/>
      <c r="X18" s="9"/>
      <c r="Y18" s="10"/>
      <c r="Z18" s="10"/>
      <c r="AA18" s="11" t="str">
        <f t="shared" si="3"/>
        <v/>
      </c>
      <c r="AB18" s="6"/>
      <c r="AC18" s="28" t="s">
        <v>86</v>
      </c>
      <c r="AD18" s="28" t="s">
        <v>87</v>
      </c>
      <c r="AE18" s="28"/>
      <c r="AF18" s="12"/>
      <c r="AG18" s="12"/>
      <c r="AH18" s="1"/>
      <c r="AI18" s="1"/>
      <c r="AJ18" s="11" t="str">
        <f t="shared" si="2"/>
        <v/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15" customHeight="1">
      <c r="A19" s="6"/>
      <c r="B19" s="28"/>
      <c r="C19" s="28"/>
      <c r="D19" s="28"/>
      <c r="E19" s="9" t="s">
        <v>88</v>
      </c>
      <c r="F19" s="9" t="s">
        <v>89</v>
      </c>
      <c r="G19" s="9"/>
      <c r="H19" s="9"/>
      <c r="I19" s="1" t="str">
        <f t="shared" si="0"/>
        <v/>
      </c>
      <c r="J19" s="6"/>
      <c r="K19" s="28"/>
      <c r="L19" s="28"/>
      <c r="M19" s="28"/>
      <c r="N19" s="9" t="s">
        <v>90</v>
      </c>
      <c r="O19" s="9" t="s">
        <v>91</v>
      </c>
      <c r="P19" s="10"/>
      <c r="Q19" s="10"/>
      <c r="R19" s="11" t="str">
        <f t="shared" si="1"/>
        <v/>
      </c>
      <c r="S19" s="6"/>
      <c r="T19" s="28"/>
      <c r="U19" s="28"/>
      <c r="V19" s="28"/>
      <c r="W19" s="9"/>
      <c r="X19" s="9"/>
      <c r="Y19" s="10"/>
      <c r="Z19" s="10"/>
      <c r="AA19" s="11" t="str">
        <f t="shared" si="3"/>
        <v/>
      </c>
      <c r="AB19" s="6"/>
      <c r="AC19" s="28"/>
      <c r="AD19" s="28"/>
      <c r="AE19" s="28"/>
      <c r="AF19" s="12"/>
      <c r="AG19" s="12"/>
      <c r="AH19" s="1"/>
      <c r="AI19" s="1"/>
      <c r="AJ19" s="11" t="str">
        <f t="shared" si="2"/>
        <v/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15" customHeight="1">
      <c r="A20" s="6"/>
      <c r="B20" s="28"/>
      <c r="C20" s="28"/>
      <c r="D20" s="28"/>
      <c r="E20" s="9" t="s">
        <v>24</v>
      </c>
      <c r="F20" s="9" t="s">
        <v>92</v>
      </c>
      <c r="G20" s="9"/>
      <c r="H20" s="9"/>
      <c r="I20" s="1" t="str">
        <f t="shared" si="0"/>
        <v/>
      </c>
      <c r="J20" s="6"/>
      <c r="K20" s="28"/>
      <c r="L20" s="28"/>
      <c r="M20" s="28"/>
      <c r="N20" s="9" t="s">
        <v>73</v>
      </c>
      <c r="O20" s="9" t="s">
        <v>93</v>
      </c>
      <c r="P20" s="10"/>
      <c r="Q20" s="10"/>
      <c r="R20" s="11" t="str">
        <f t="shared" si="1"/>
        <v/>
      </c>
      <c r="S20" s="6"/>
      <c r="T20" s="28" t="s">
        <v>59</v>
      </c>
      <c r="U20" s="28" t="s">
        <v>94</v>
      </c>
      <c r="V20" s="28"/>
      <c r="W20" s="9"/>
      <c r="X20" s="9"/>
      <c r="Y20" s="9"/>
      <c r="Z20" s="9"/>
      <c r="AA20" s="1" t="str">
        <f t="shared" si="3"/>
        <v/>
      </c>
      <c r="AB20" s="6"/>
      <c r="AC20" s="28" t="s">
        <v>95</v>
      </c>
      <c r="AD20" s="28" t="s">
        <v>96</v>
      </c>
      <c r="AE20" s="28"/>
      <c r="AF20" s="12"/>
      <c r="AG20" s="12"/>
      <c r="AH20" s="1"/>
      <c r="AI20" s="1"/>
      <c r="AJ20" s="1" t="str">
        <f t="shared" si="2"/>
        <v/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15" customHeight="1">
      <c r="A21" s="6"/>
      <c r="B21" s="28"/>
      <c r="C21" s="28"/>
      <c r="D21" s="28"/>
      <c r="E21" s="9" t="s">
        <v>97</v>
      </c>
      <c r="F21" s="9" t="s">
        <v>98</v>
      </c>
      <c r="G21" s="9"/>
      <c r="H21" s="9"/>
      <c r="I21" s="1" t="str">
        <f t="shared" si="0"/>
        <v/>
      </c>
      <c r="J21" s="6"/>
      <c r="K21" s="28"/>
      <c r="L21" s="28"/>
      <c r="M21" s="28"/>
      <c r="N21" s="9" t="s">
        <v>99</v>
      </c>
      <c r="O21" s="9" t="s">
        <v>100</v>
      </c>
      <c r="P21" s="10"/>
      <c r="Q21" s="10"/>
      <c r="R21" s="11" t="str">
        <f t="shared" si="1"/>
        <v/>
      </c>
      <c r="S21" s="6"/>
      <c r="T21" s="28"/>
      <c r="U21" s="28"/>
      <c r="V21" s="28"/>
      <c r="W21" s="9"/>
      <c r="X21" s="9"/>
      <c r="Y21" s="9"/>
      <c r="Z21" s="9"/>
      <c r="AA21" s="1" t="str">
        <f t="shared" si="3"/>
        <v/>
      </c>
      <c r="AB21" s="6"/>
      <c r="AC21" s="28"/>
      <c r="AD21" s="28"/>
      <c r="AE21" s="28"/>
      <c r="AF21" s="12"/>
      <c r="AG21" s="12"/>
      <c r="AH21" s="1"/>
      <c r="AI21" s="1"/>
      <c r="AJ21" s="1" t="str">
        <f t="shared" si="2"/>
        <v/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15" customHeight="1">
      <c r="A22" s="6"/>
      <c r="B22" s="28" t="s">
        <v>68</v>
      </c>
      <c r="C22" s="28" t="s">
        <v>101</v>
      </c>
      <c r="D22" s="28"/>
      <c r="E22" s="9" t="s">
        <v>102</v>
      </c>
      <c r="F22" s="9" t="s">
        <v>103</v>
      </c>
      <c r="G22" s="10"/>
      <c r="H22" s="10"/>
      <c r="I22" s="11" t="str">
        <f t="shared" si="0"/>
        <v/>
      </c>
      <c r="J22" s="6"/>
      <c r="K22" s="28" t="s">
        <v>104</v>
      </c>
      <c r="L22" s="28" t="s">
        <v>105</v>
      </c>
      <c r="M22" s="28"/>
      <c r="N22" s="9" t="s">
        <v>31</v>
      </c>
      <c r="O22" s="9" t="s">
        <v>106</v>
      </c>
      <c r="P22" s="9"/>
      <c r="Q22" s="9"/>
      <c r="R22" s="1" t="str">
        <f t="shared" si="1"/>
        <v/>
      </c>
      <c r="S22" s="6"/>
      <c r="T22" s="28"/>
      <c r="U22" s="28"/>
      <c r="V22" s="28"/>
      <c r="W22" s="9"/>
      <c r="X22" s="9"/>
      <c r="Y22" s="9"/>
      <c r="Z22" s="9"/>
      <c r="AA22" s="1" t="str">
        <f t="shared" si="3"/>
        <v/>
      </c>
      <c r="AB22" s="6"/>
      <c r="AC22" s="28" t="s">
        <v>107</v>
      </c>
      <c r="AD22" s="28" t="s">
        <v>108</v>
      </c>
      <c r="AE22" s="28"/>
      <c r="AF22" s="12"/>
      <c r="AG22" s="12"/>
      <c r="AH22" s="1"/>
      <c r="AI22" s="1"/>
      <c r="AJ22" s="11" t="str">
        <f t="shared" si="2"/>
        <v/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15" customHeight="1">
      <c r="A23" s="6"/>
      <c r="B23" s="28"/>
      <c r="C23" s="28"/>
      <c r="D23" s="28"/>
      <c r="E23" s="9" t="s">
        <v>88</v>
      </c>
      <c r="F23" s="9" t="s">
        <v>109</v>
      </c>
      <c r="G23" s="10"/>
      <c r="H23" s="10"/>
      <c r="I23" s="11" t="str">
        <f t="shared" si="0"/>
        <v/>
      </c>
      <c r="J23" s="6"/>
      <c r="K23" s="28"/>
      <c r="L23" s="28"/>
      <c r="M23" s="28"/>
      <c r="N23" s="9" t="s">
        <v>90</v>
      </c>
      <c r="O23" s="9" t="s">
        <v>110</v>
      </c>
      <c r="P23" s="9"/>
      <c r="Q23" s="9"/>
      <c r="R23" s="1" t="str">
        <f t="shared" si="1"/>
        <v/>
      </c>
      <c r="S23" s="6"/>
      <c r="T23" s="28"/>
      <c r="U23" s="28"/>
      <c r="V23" s="28"/>
      <c r="W23" s="9"/>
      <c r="X23" s="9"/>
      <c r="Y23" s="9"/>
      <c r="Z23" s="9"/>
      <c r="AA23" s="1" t="str">
        <f t="shared" si="3"/>
        <v/>
      </c>
      <c r="AB23" s="6"/>
      <c r="AC23" s="28"/>
      <c r="AD23" s="28"/>
      <c r="AE23" s="28"/>
      <c r="AF23" s="12"/>
      <c r="AG23" s="12"/>
      <c r="AH23" s="1"/>
      <c r="AI23" s="1"/>
      <c r="AJ23" s="11" t="str">
        <f t="shared" si="2"/>
        <v/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15" customHeight="1">
      <c r="A24" s="6"/>
      <c r="B24" s="28"/>
      <c r="C24" s="28"/>
      <c r="D24" s="28"/>
      <c r="E24" s="9" t="s">
        <v>53</v>
      </c>
      <c r="F24" s="9" t="s">
        <v>111</v>
      </c>
      <c r="G24" s="10"/>
      <c r="H24" s="10"/>
      <c r="I24" s="11" t="str">
        <f t="shared" si="0"/>
        <v/>
      </c>
      <c r="J24" s="6"/>
      <c r="K24" s="28"/>
      <c r="L24" s="28"/>
      <c r="M24" s="28"/>
      <c r="N24" s="9" t="s">
        <v>45</v>
      </c>
      <c r="O24" s="9" t="s">
        <v>112</v>
      </c>
      <c r="P24" s="9"/>
      <c r="Q24" s="9"/>
      <c r="R24" s="1" t="str">
        <f t="shared" si="1"/>
        <v/>
      </c>
      <c r="S24" s="6"/>
      <c r="T24" s="28" t="s">
        <v>68</v>
      </c>
      <c r="U24" s="28" t="s">
        <v>113</v>
      </c>
      <c r="V24" s="28" t="s">
        <v>114</v>
      </c>
      <c r="W24" s="9"/>
      <c r="X24" s="9"/>
      <c r="Y24" s="10"/>
      <c r="Z24" s="10"/>
      <c r="AA24" s="11" t="str">
        <f t="shared" si="3"/>
        <v/>
      </c>
      <c r="AB24" s="6"/>
      <c r="AC24" s="28" t="s">
        <v>115</v>
      </c>
      <c r="AD24" s="28" t="s">
        <v>116</v>
      </c>
      <c r="AE24" s="28"/>
      <c r="AF24" s="12"/>
      <c r="AG24" s="12"/>
      <c r="AH24" s="1"/>
      <c r="AI24" s="1"/>
      <c r="AJ24" s="1" t="str">
        <f t="shared" si="2"/>
        <v/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15" customHeight="1">
      <c r="A25" s="6"/>
      <c r="B25" s="28"/>
      <c r="C25" s="28"/>
      <c r="D25" s="28"/>
      <c r="E25" s="9" t="s">
        <v>117</v>
      </c>
      <c r="F25" s="9" t="s">
        <v>118</v>
      </c>
      <c r="G25" s="10"/>
      <c r="H25" s="10"/>
      <c r="I25" s="11" t="str">
        <f t="shared" si="0"/>
        <v/>
      </c>
      <c r="J25" s="6"/>
      <c r="K25" s="28"/>
      <c r="L25" s="28"/>
      <c r="M25" s="28"/>
      <c r="N25" s="9" t="s">
        <v>102</v>
      </c>
      <c r="O25" s="9" t="s">
        <v>119</v>
      </c>
      <c r="P25" s="9"/>
      <c r="Q25" s="9"/>
      <c r="R25" s="1" t="str">
        <f t="shared" si="1"/>
        <v/>
      </c>
      <c r="S25" s="6"/>
      <c r="T25" s="28"/>
      <c r="U25" s="28"/>
      <c r="V25" s="28"/>
      <c r="W25" s="9"/>
      <c r="X25" s="9"/>
      <c r="Y25" s="10"/>
      <c r="Z25" s="10"/>
      <c r="AA25" s="11" t="str">
        <f t="shared" si="3"/>
        <v/>
      </c>
      <c r="AB25" s="6"/>
      <c r="AC25" s="28"/>
      <c r="AD25" s="28"/>
      <c r="AE25" s="28"/>
      <c r="AF25" s="12"/>
      <c r="AG25" s="12"/>
      <c r="AH25" s="1"/>
      <c r="AI25" s="1"/>
      <c r="AJ25" s="1" t="str">
        <f t="shared" si="2"/>
        <v/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15" customHeight="1">
      <c r="A26" s="6"/>
      <c r="B26" s="28" t="s">
        <v>77</v>
      </c>
      <c r="C26" s="28" t="s">
        <v>120</v>
      </c>
      <c r="D26" s="28"/>
      <c r="E26" s="9" t="s">
        <v>55</v>
      </c>
      <c r="F26" s="9" t="s">
        <v>121</v>
      </c>
      <c r="G26" s="9"/>
      <c r="H26" s="9"/>
      <c r="I26" s="1" t="str">
        <f t="shared" si="0"/>
        <v/>
      </c>
      <c r="J26" s="6"/>
      <c r="K26" s="28" t="s">
        <v>122</v>
      </c>
      <c r="L26" s="28" t="s">
        <v>123</v>
      </c>
      <c r="M26" s="28" t="s">
        <v>124</v>
      </c>
      <c r="N26" s="9" t="s">
        <v>31</v>
      </c>
      <c r="O26" s="9" t="s">
        <v>125</v>
      </c>
      <c r="P26" s="10"/>
      <c r="Q26" s="10"/>
      <c r="R26" s="11" t="str">
        <f t="shared" si="1"/>
        <v/>
      </c>
      <c r="S26" s="6"/>
      <c r="T26" s="28"/>
      <c r="U26" s="28"/>
      <c r="V26" s="28"/>
      <c r="W26" s="9"/>
      <c r="X26" s="9"/>
      <c r="Y26" s="10"/>
      <c r="Z26" s="10"/>
      <c r="AA26" s="11" t="str">
        <f t="shared" si="3"/>
        <v/>
      </c>
      <c r="AB26" s="6"/>
      <c r="AC26" s="28"/>
      <c r="AD26" s="28"/>
      <c r="AE26" s="28"/>
      <c r="AF26" s="12"/>
      <c r="AG26" s="12"/>
      <c r="AH26" s="1"/>
      <c r="AI26" s="1"/>
      <c r="AJ26" s="1" t="str">
        <f t="shared" si="2"/>
        <v/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15" customHeight="1">
      <c r="A27" s="6"/>
      <c r="B27" s="28"/>
      <c r="C27" s="28"/>
      <c r="D27" s="28"/>
      <c r="E27" s="9" t="s">
        <v>88</v>
      </c>
      <c r="F27" s="9" t="s">
        <v>126</v>
      </c>
      <c r="G27" s="9"/>
      <c r="H27" s="9"/>
      <c r="I27" s="1" t="str">
        <f t="shared" si="0"/>
        <v/>
      </c>
      <c r="J27" s="6"/>
      <c r="K27" s="28"/>
      <c r="L27" s="28"/>
      <c r="M27" s="28"/>
      <c r="N27" s="9" t="s">
        <v>24</v>
      </c>
      <c r="O27" s="9" t="s">
        <v>127</v>
      </c>
      <c r="P27" s="10"/>
      <c r="Q27" s="10"/>
      <c r="R27" s="11" t="str">
        <f t="shared" si="1"/>
        <v/>
      </c>
      <c r="S27" s="6"/>
      <c r="T27" s="28"/>
      <c r="U27" s="28"/>
      <c r="V27" s="28"/>
      <c r="W27" s="9"/>
      <c r="X27" s="9"/>
      <c r="Y27" s="10"/>
      <c r="Z27" s="10"/>
      <c r="AA27" s="11" t="str">
        <f t="shared" si="3"/>
        <v/>
      </c>
      <c r="AB27" s="6"/>
      <c r="AC27" s="6"/>
      <c r="AD27" s="6"/>
      <c r="AE27" s="6"/>
      <c r="AH27" s="15"/>
      <c r="AI27" s="15"/>
      <c r="AJ27" s="1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15" customHeight="1">
      <c r="A28" s="6"/>
      <c r="B28" s="28"/>
      <c r="C28" s="28"/>
      <c r="D28" s="28"/>
      <c r="E28" s="9" t="s">
        <v>53</v>
      </c>
      <c r="F28" s="9" t="s">
        <v>128</v>
      </c>
      <c r="G28" s="9"/>
      <c r="H28" s="9"/>
      <c r="I28" s="1" t="str">
        <f t="shared" si="0"/>
        <v/>
      </c>
      <c r="J28" s="6"/>
      <c r="K28" s="28"/>
      <c r="L28" s="28"/>
      <c r="M28" s="28"/>
      <c r="N28" s="9" t="s">
        <v>129</v>
      </c>
      <c r="O28" s="9" t="s">
        <v>130</v>
      </c>
      <c r="P28" s="10"/>
      <c r="Q28" s="10"/>
      <c r="R28" s="11" t="str">
        <f t="shared" si="1"/>
        <v/>
      </c>
      <c r="S28" s="6"/>
      <c r="T28" s="28" t="s">
        <v>77</v>
      </c>
      <c r="U28" s="28" t="s">
        <v>131</v>
      </c>
      <c r="V28" s="28"/>
      <c r="W28" s="9"/>
      <c r="X28" s="9"/>
      <c r="Y28" s="9"/>
      <c r="Z28" s="9"/>
      <c r="AA28" s="1" t="str">
        <f t="shared" si="3"/>
        <v/>
      </c>
      <c r="AB28" s="6"/>
      <c r="AC28" s="6"/>
      <c r="AD28" s="6"/>
      <c r="AE28" s="6"/>
      <c r="AF28" s="15"/>
      <c r="AG28" s="15"/>
      <c r="AH28" s="15"/>
      <c r="AI28" s="15"/>
      <c r="AJ28" s="1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15" customHeight="1">
      <c r="A29" s="6"/>
      <c r="B29" s="28"/>
      <c r="C29" s="28"/>
      <c r="D29" s="28"/>
      <c r="E29" s="9" t="s">
        <v>31</v>
      </c>
      <c r="F29" s="9" t="s">
        <v>132</v>
      </c>
      <c r="G29" s="9"/>
      <c r="H29" s="9"/>
      <c r="I29" s="1" t="str">
        <f t="shared" si="0"/>
        <v/>
      </c>
      <c r="J29" s="6"/>
      <c r="K29" s="28"/>
      <c r="L29" s="28"/>
      <c r="M29" s="28"/>
      <c r="N29" s="9" t="s">
        <v>133</v>
      </c>
      <c r="O29" s="9" t="s">
        <v>134</v>
      </c>
      <c r="P29" s="10"/>
      <c r="Q29" s="10"/>
      <c r="R29" s="11" t="str">
        <f t="shared" si="1"/>
        <v/>
      </c>
      <c r="S29" s="6"/>
      <c r="T29" s="28"/>
      <c r="U29" s="28"/>
      <c r="V29" s="28"/>
      <c r="W29" s="9"/>
      <c r="X29" s="9"/>
      <c r="Y29" s="9"/>
      <c r="Z29" s="9"/>
      <c r="AA29" s="1" t="str">
        <f t="shared" si="3"/>
        <v/>
      </c>
      <c r="AB29" s="6"/>
      <c r="AC29" s="6"/>
      <c r="AD29" s="6"/>
      <c r="AE29" s="6"/>
      <c r="AF29" s="6"/>
      <c r="AG29" s="6"/>
      <c r="AH29" s="15"/>
      <c r="AI29" s="15"/>
      <c r="AJ29" s="1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15" customHeight="1">
      <c r="A30" s="6"/>
      <c r="B30" s="28" t="s">
        <v>86</v>
      </c>
      <c r="C30" s="28" t="s">
        <v>135</v>
      </c>
      <c r="D30" s="28"/>
      <c r="E30" s="9" t="s">
        <v>55</v>
      </c>
      <c r="F30" s="9" t="s">
        <v>136</v>
      </c>
      <c r="G30" s="10"/>
      <c r="H30" s="10"/>
      <c r="I30" s="11" t="str">
        <f t="shared" si="0"/>
        <v/>
      </c>
      <c r="J30" s="6"/>
      <c r="K30" s="28" t="s">
        <v>137</v>
      </c>
      <c r="L30" s="28" t="s">
        <v>138</v>
      </c>
      <c r="M30" s="28"/>
      <c r="N30" s="9" t="s">
        <v>31</v>
      </c>
      <c r="O30" s="9" t="s">
        <v>139</v>
      </c>
      <c r="P30" s="9"/>
      <c r="Q30" s="9"/>
      <c r="R30" s="1" t="str">
        <f t="shared" si="1"/>
        <v/>
      </c>
      <c r="S30" s="6"/>
      <c r="T30" s="28"/>
      <c r="U30" s="28"/>
      <c r="V30" s="28"/>
      <c r="W30" s="9"/>
      <c r="X30" s="9"/>
      <c r="Y30" s="9"/>
      <c r="Z30" s="9"/>
      <c r="AA30" s="1" t="str">
        <f t="shared" si="3"/>
        <v/>
      </c>
      <c r="AB30" s="6"/>
      <c r="AC30" s="6"/>
      <c r="AD30" s="6"/>
      <c r="AE30" s="6"/>
      <c r="AH30" s="15"/>
      <c r="AI30" s="15"/>
      <c r="AJ30" s="1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15" customHeight="1">
      <c r="A31" s="6"/>
      <c r="B31" s="28"/>
      <c r="C31" s="28"/>
      <c r="D31" s="28"/>
      <c r="E31" s="9" t="s">
        <v>90</v>
      </c>
      <c r="F31" s="9" t="s">
        <v>140</v>
      </c>
      <c r="G31" s="10"/>
      <c r="H31" s="10"/>
      <c r="I31" s="11" t="str">
        <f t="shared" si="0"/>
        <v/>
      </c>
      <c r="J31" s="6"/>
      <c r="K31" s="28"/>
      <c r="L31" s="28"/>
      <c r="M31" s="28"/>
      <c r="N31" s="9" t="s">
        <v>24</v>
      </c>
      <c r="O31" s="9" t="s">
        <v>141</v>
      </c>
      <c r="P31" s="9"/>
      <c r="Q31" s="9"/>
      <c r="R31" s="1" t="str">
        <f t="shared" si="1"/>
        <v/>
      </c>
      <c r="S31" s="6"/>
      <c r="T31" s="28"/>
      <c r="U31" s="28"/>
      <c r="V31" s="28"/>
      <c r="W31" s="9"/>
      <c r="X31" s="9"/>
      <c r="Y31" s="9"/>
      <c r="Z31" s="9"/>
      <c r="AA31" s="1" t="str">
        <f t="shared" si="3"/>
        <v/>
      </c>
      <c r="AB31" s="6"/>
      <c r="AC31" s="16"/>
      <c r="AD31" s="6"/>
      <c r="AE31" s="6"/>
      <c r="AF31" s="15"/>
      <c r="AG31" s="15"/>
      <c r="AH31" s="15"/>
      <c r="AI31" s="15"/>
      <c r="AJ31" s="1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ht="15" customHeight="1">
      <c r="A32" s="6"/>
      <c r="B32" s="28"/>
      <c r="C32" s="28"/>
      <c r="D32" s="28"/>
      <c r="E32" s="9" t="s">
        <v>142</v>
      </c>
      <c r="F32" s="9" t="s">
        <v>143</v>
      </c>
      <c r="G32" s="10"/>
      <c r="H32" s="10"/>
      <c r="I32" s="11" t="str">
        <f t="shared" si="0"/>
        <v/>
      </c>
      <c r="J32" s="6"/>
      <c r="K32" s="28"/>
      <c r="L32" s="28"/>
      <c r="M32" s="28"/>
      <c r="N32" s="9" t="s">
        <v>129</v>
      </c>
      <c r="O32" s="9" t="s">
        <v>144</v>
      </c>
      <c r="P32" s="9"/>
      <c r="Q32" s="9"/>
      <c r="R32" s="1" t="str">
        <f t="shared" si="1"/>
        <v/>
      </c>
      <c r="S32" s="6"/>
      <c r="T32" s="28" t="s">
        <v>86</v>
      </c>
      <c r="U32" s="28" t="s">
        <v>145</v>
      </c>
      <c r="V32" s="28" t="s">
        <v>23</v>
      </c>
      <c r="W32" s="9"/>
      <c r="X32" s="9"/>
      <c r="Y32" s="10"/>
      <c r="Z32" s="10"/>
      <c r="AA32" s="11" t="str">
        <f t="shared" si="3"/>
        <v/>
      </c>
      <c r="AB32" s="6"/>
      <c r="AC32" s="6"/>
      <c r="AD32" s="6"/>
      <c r="AE32" s="6"/>
      <c r="AF32" s="15"/>
      <c r="AG32" s="15"/>
      <c r="AH32" s="15"/>
      <c r="AI32" s="15"/>
      <c r="AJ32" s="1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47" ht="15" customHeight="1">
      <c r="A33" s="6"/>
      <c r="B33" s="28"/>
      <c r="C33" s="28"/>
      <c r="D33" s="28"/>
      <c r="E33" s="9" t="s">
        <v>129</v>
      </c>
      <c r="F33" s="9" t="s">
        <v>146</v>
      </c>
      <c r="G33" s="10"/>
      <c r="H33" s="10"/>
      <c r="I33" s="11" t="str">
        <f t="shared" si="0"/>
        <v/>
      </c>
      <c r="J33" s="6"/>
      <c r="K33" s="28"/>
      <c r="L33" s="28"/>
      <c r="M33" s="28"/>
      <c r="N33" s="9" t="s">
        <v>133</v>
      </c>
      <c r="O33" s="9" t="s">
        <v>147</v>
      </c>
      <c r="P33" s="9"/>
      <c r="Q33" s="9"/>
      <c r="R33" s="1" t="str">
        <f t="shared" si="1"/>
        <v/>
      </c>
      <c r="S33" s="6"/>
      <c r="T33" s="28"/>
      <c r="U33" s="28"/>
      <c r="V33" s="28"/>
      <c r="W33" s="9"/>
      <c r="X33" s="9"/>
      <c r="Y33" s="10"/>
      <c r="Z33" s="10"/>
      <c r="AA33" s="11" t="str">
        <f t="shared" si="3"/>
        <v/>
      </c>
      <c r="AB33" s="6"/>
      <c r="AC33" s="6"/>
      <c r="AD33" s="6"/>
      <c r="AE33" s="6"/>
      <c r="AF33" s="15"/>
      <c r="AG33" s="15"/>
      <c r="AH33" s="15"/>
      <c r="AI33" s="15"/>
      <c r="AJ33" s="1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1:47" ht="15" customHeight="1">
      <c r="A34" s="6"/>
      <c r="B34" s="28" t="s">
        <v>95</v>
      </c>
      <c r="C34" s="28" t="s">
        <v>148</v>
      </c>
      <c r="D34" s="28"/>
      <c r="E34" s="9" t="s">
        <v>149</v>
      </c>
      <c r="F34" s="9" t="s">
        <v>150</v>
      </c>
      <c r="G34" s="9"/>
      <c r="H34" s="9"/>
      <c r="I34" s="1" t="str">
        <f t="shared" si="0"/>
        <v/>
      </c>
      <c r="J34" s="6"/>
      <c r="K34" s="28" t="s">
        <v>151</v>
      </c>
      <c r="L34" s="28" t="s">
        <v>152</v>
      </c>
      <c r="M34" s="28"/>
      <c r="N34" s="9" t="s">
        <v>31</v>
      </c>
      <c r="O34" s="9" t="s">
        <v>153</v>
      </c>
      <c r="P34" s="10"/>
      <c r="Q34" s="10"/>
      <c r="R34" s="11" t="str">
        <f t="shared" si="1"/>
        <v/>
      </c>
      <c r="S34" s="6"/>
      <c r="T34" s="28"/>
      <c r="U34" s="28"/>
      <c r="V34" s="28"/>
      <c r="W34" s="9"/>
      <c r="X34" s="9"/>
      <c r="Y34" s="10"/>
      <c r="Z34" s="10"/>
      <c r="AA34" s="11" t="str">
        <f t="shared" si="3"/>
        <v/>
      </c>
      <c r="AB34" s="6"/>
      <c r="AC34" s="6"/>
      <c r="AD34" s="6"/>
      <c r="AE34" s="6"/>
      <c r="AF34" s="15"/>
      <c r="AG34" s="15"/>
      <c r="AH34" s="15"/>
      <c r="AI34" s="15"/>
      <c r="AJ34" s="1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ht="15" customHeight="1">
      <c r="A35" s="6"/>
      <c r="B35" s="28"/>
      <c r="C35" s="28"/>
      <c r="D35" s="28"/>
      <c r="E35" s="9" t="s">
        <v>90</v>
      </c>
      <c r="F35" s="9" t="s">
        <v>154</v>
      </c>
      <c r="G35" s="9"/>
      <c r="H35" s="9"/>
      <c r="I35" s="1" t="str">
        <f t="shared" si="0"/>
        <v/>
      </c>
      <c r="J35" s="6"/>
      <c r="K35" s="28"/>
      <c r="L35" s="28"/>
      <c r="M35" s="28"/>
      <c r="N35" s="9" t="s">
        <v>55</v>
      </c>
      <c r="O35" s="9" t="s">
        <v>155</v>
      </c>
      <c r="P35" s="10"/>
      <c r="Q35" s="10"/>
      <c r="R35" s="11" t="str">
        <f t="shared" si="1"/>
        <v/>
      </c>
      <c r="S35" s="6"/>
      <c r="T35" s="28"/>
      <c r="U35" s="28"/>
      <c r="V35" s="28"/>
      <c r="W35" s="9"/>
      <c r="X35" s="9"/>
      <c r="Y35" s="10"/>
      <c r="Z35" s="10"/>
      <c r="AA35" s="11" t="str">
        <f t="shared" si="3"/>
        <v/>
      </c>
      <c r="AB35" s="6"/>
      <c r="AC35" s="16"/>
      <c r="AD35" s="16"/>
      <c r="AE35" s="6"/>
      <c r="AF35" s="15"/>
      <c r="AG35" s="15"/>
      <c r="AH35" s="15"/>
      <c r="AI35" s="15"/>
      <c r="AJ35" s="1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1:47" ht="15" customHeight="1">
      <c r="A36" s="6"/>
      <c r="B36" s="28"/>
      <c r="C36" s="28"/>
      <c r="D36" s="28"/>
      <c r="E36" s="9" t="s">
        <v>142</v>
      </c>
      <c r="F36" s="9" t="s">
        <v>156</v>
      </c>
      <c r="G36" s="9"/>
      <c r="H36" s="9"/>
      <c r="I36" s="1" t="str">
        <f t="shared" si="0"/>
        <v/>
      </c>
      <c r="J36" s="6"/>
      <c r="K36" s="28"/>
      <c r="L36" s="28"/>
      <c r="M36" s="28"/>
      <c r="N36" s="9" t="s">
        <v>142</v>
      </c>
      <c r="O36" s="9" t="s">
        <v>157</v>
      </c>
      <c r="P36" s="10"/>
      <c r="Q36" s="10"/>
      <c r="R36" s="11" t="str">
        <f t="shared" si="1"/>
        <v/>
      </c>
      <c r="S36" s="6"/>
      <c r="T36" s="28" t="s">
        <v>95</v>
      </c>
      <c r="U36" s="28" t="s">
        <v>158</v>
      </c>
      <c r="V36" s="28"/>
      <c r="W36" s="9"/>
      <c r="X36" s="9"/>
      <c r="Y36" s="9"/>
      <c r="Z36" s="9"/>
      <c r="AA36" s="1" t="str">
        <f t="shared" si="3"/>
        <v/>
      </c>
      <c r="AB36" s="6"/>
      <c r="AC36" s="6"/>
      <c r="AD36" s="6"/>
      <c r="AE36" s="6"/>
      <c r="AF36" s="15"/>
      <c r="AG36" s="15"/>
      <c r="AH36" s="15"/>
      <c r="AI36" s="15"/>
      <c r="AJ36" s="1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1:47" ht="15" customHeight="1">
      <c r="A37" s="6"/>
      <c r="B37" s="28"/>
      <c r="C37" s="28"/>
      <c r="D37" s="28"/>
      <c r="E37" s="9" t="s">
        <v>159</v>
      </c>
      <c r="F37" s="9" t="s">
        <v>160</v>
      </c>
      <c r="G37" s="9"/>
      <c r="H37" s="9"/>
      <c r="I37" s="1" t="str">
        <f t="shared" si="0"/>
        <v/>
      </c>
      <c r="J37" s="6"/>
      <c r="K37" s="28"/>
      <c r="L37" s="28"/>
      <c r="M37" s="28"/>
      <c r="N37" s="9" t="s">
        <v>45</v>
      </c>
      <c r="O37" s="9" t="s">
        <v>161</v>
      </c>
      <c r="P37" s="10"/>
      <c r="Q37" s="10"/>
      <c r="R37" s="11" t="str">
        <f t="shared" si="1"/>
        <v/>
      </c>
      <c r="S37" s="6"/>
      <c r="T37" s="28"/>
      <c r="U37" s="28"/>
      <c r="V37" s="28"/>
      <c r="W37" s="9"/>
      <c r="X37" s="9"/>
      <c r="Y37" s="9"/>
      <c r="Z37" s="9"/>
      <c r="AA37" s="1" t="str">
        <f t="shared" si="3"/>
        <v/>
      </c>
      <c r="AB37" s="6"/>
      <c r="AC37" s="6"/>
      <c r="AD37" s="6"/>
      <c r="AE37" s="6"/>
      <c r="AF37" s="15"/>
      <c r="AG37" s="15"/>
      <c r="AH37" s="15"/>
      <c r="AI37" s="15"/>
      <c r="AJ37" s="1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1:47" ht="15" customHeight="1">
      <c r="A38" s="6"/>
      <c r="B38" s="28" t="s">
        <v>107</v>
      </c>
      <c r="C38" s="28" t="s">
        <v>162</v>
      </c>
      <c r="D38" s="28"/>
      <c r="E38" s="9" t="s">
        <v>149</v>
      </c>
      <c r="F38" s="9" t="s">
        <v>163</v>
      </c>
      <c r="G38" s="10"/>
      <c r="H38" s="10"/>
      <c r="I38" s="11" t="str">
        <f t="shared" ref="I38:I69" si="4">IF(OR(G38="",H38=""),"",G38+H38)</f>
        <v/>
      </c>
      <c r="J38" s="6"/>
      <c r="K38" s="28" t="s">
        <v>164</v>
      </c>
      <c r="L38" s="28" t="s">
        <v>165</v>
      </c>
      <c r="M38" s="28"/>
      <c r="N38" s="9" t="s">
        <v>90</v>
      </c>
      <c r="O38" s="9" t="s">
        <v>166</v>
      </c>
      <c r="P38" s="9"/>
      <c r="Q38" s="9"/>
      <c r="R38" s="1" t="str">
        <f t="shared" ref="R38:R69" si="5">IF(OR(P38="",Q38=""),"",P38+Q38)</f>
        <v/>
      </c>
      <c r="S38" s="6"/>
      <c r="T38" s="28"/>
      <c r="U38" s="28"/>
      <c r="V38" s="28"/>
      <c r="W38" s="9"/>
      <c r="X38" s="9"/>
      <c r="Y38" s="9"/>
      <c r="Z38" s="9"/>
      <c r="AA38" s="1" t="str">
        <f t="shared" si="3"/>
        <v/>
      </c>
      <c r="AB38" s="6"/>
      <c r="AC38" s="6"/>
      <c r="AD38" s="6"/>
      <c r="AE38" s="6"/>
      <c r="AF38" s="15"/>
      <c r="AG38" s="15"/>
      <c r="AH38" s="15"/>
      <c r="AI38" s="15"/>
      <c r="AJ38" s="1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</row>
    <row r="39" spans="1:47" ht="15" customHeight="1">
      <c r="A39" s="6"/>
      <c r="B39" s="28"/>
      <c r="C39" s="28"/>
      <c r="D39" s="28"/>
      <c r="E39" s="9" t="s">
        <v>90</v>
      </c>
      <c r="F39" s="9" t="s">
        <v>167</v>
      </c>
      <c r="G39" s="10"/>
      <c r="H39" s="10"/>
      <c r="I39" s="11" t="str">
        <f t="shared" si="4"/>
        <v/>
      </c>
      <c r="J39" s="6"/>
      <c r="K39" s="28"/>
      <c r="L39" s="28"/>
      <c r="M39" s="28"/>
      <c r="N39" s="9" t="s">
        <v>55</v>
      </c>
      <c r="O39" s="9" t="s">
        <v>168</v>
      </c>
      <c r="P39" s="9"/>
      <c r="Q39" s="9"/>
      <c r="R39" s="1" t="str">
        <f t="shared" si="5"/>
        <v/>
      </c>
      <c r="S39" s="6"/>
      <c r="T39" s="28"/>
      <c r="U39" s="28"/>
      <c r="V39" s="28"/>
      <c r="W39" s="9"/>
      <c r="X39" s="9"/>
      <c r="Y39" s="9"/>
      <c r="Z39" s="9"/>
      <c r="AA39" s="1" t="str">
        <f t="shared" si="3"/>
        <v/>
      </c>
      <c r="AB39" s="6"/>
      <c r="AC39" s="16"/>
      <c r="AD39" s="16"/>
      <c r="AE39" s="6"/>
      <c r="AF39" s="15"/>
      <c r="AG39" s="15"/>
      <c r="AH39" s="15"/>
      <c r="AI39" s="15"/>
      <c r="AJ39" s="1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</row>
    <row r="40" spans="1:47" ht="15" customHeight="1">
      <c r="A40" s="6"/>
      <c r="B40" s="28"/>
      <c r="C40" s="28"/>
      <c r="D40" s="28"/>
      <c r="E40" s="9" t="s">
        <v>33</v>
      </c>
      <c r="F40" s="9" t="s">
        <v>169</v>
      </c>
      <c r="G40" s="10"/>
      <c r="H40" s="10"/>
      <c r="I40" s="11" t="str">
        <f t="shared" si="4"/>
        <v/>
      </c>
      <c r="J40" s="6"/>
      <c r="K40" s="28"/>
      <c r="L40" s="28"/>
      <c r="M40" s="28"/>
      <c r="N40" s="9" t="s">
        <v>142</v>
      </c>
      <c r="O40" s="9" t="s">
        <v>170</v>
      </c>
      <c r="P40" s="9"/>
      <c r="Q40" s="9"/>
      <c r="R40" s="1" t="str">
        <f t="shared" si="5"/>
        <v/>
      </c>
      <c r="S40" s="6"/>
      <c r="T40" s="28" t="s">
        <v>107</v>
      </c>
      <c r="U40" s="28" t="s">
        <v>171</v>
      </c>
      <c r="V40" s="28" t="s">
        <v>124</v>
      </c>
      <c r="W40" s="9"/>
      <c r="X40" s="9"/>
      <c r="Y40" s="10"/>
      <c r="Z40" s="10"/>
      <c r="AA40" s="11" t="str">
        <f t="shared" ref="AA40:AA70" si="6">IF(OR(Y40="",Z40=""),"",Y40+Z40)</f>
        <v/>
      </c>
      <c r="AB40" s="6"/>
      <c r="AC40" s="6"/>
      <c r="AD40" s="6"/>
      <c r="AE40" s="6"/>
      <c r="AF40" s="15"/>
      <c r="AG40" s="15"/>
      <c r="AH40" s="15"/>
      <c r="AI40" s="15"/>
      <c r="AJ40" s="1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1:47" ht="15" customHeight="1">
      <c r="A41" s="6"/>
      <c r="B41" s="28"/>
      <c r="C41" s="28"/>
      <c r="D41" s="28"/>
      <c r="E41" s="9" t="s">
        <v>99</v>
      </c>
      <c r="F41" s="9" t="s">
        <v>172</v>
      </c>
      <c r="G41" s="10"/>
      <c r="H41" s="10"/>
      <c r="I41" s="11" t="str">
        <f t="shared" si="4"/>
        <v/>
      </c>
      <c r="J41" s="6"/>
      <c r="K41" s="28"/>
      <c r="L41" s="28"/>
      <c r="M41" s="28"/>
      <c r="N41" s="9" t="s">
        <v>173</v>
      </c>
      <c r="O41" s="9" t="s">
        <v>174</v>
      </c>
      <c r="P41" s="9"/>
      <c r="Q41" s="9"/>
      <c r="R41" s="1" t="str">
        <f t="shared" si="5"/>
        <v/>
      </c>
      <c r="S41" s="6"/>
      <c r="T41" s="28"/>
      <c r="U41" s="28"/>
      <c r="V41" s="28"/>
      <c r="W41" s="9"/>
      <c r="X41" s="9"/>
      <c r="Y41" s="10"/>
      <c r="Z41" s="10"/>
      <c r="AA41" s="11" t="str">
        <f t="shared" si="6"/>
        <v/>
      </c>
      <c r="AB41" s="6"/>
      <c r="AC41" s="6"/>
      <c r="AD41" s="6"/>
      <c r="AE41" s="6"/>
      <c r="AF41" s="15"/>
      <c r="AG41" s="15"/>
      <c r="AH41" s="15"/>
      <c r="AI41" s="15"/>
      <c r="AJ41" s="1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1:47" ht="15" customHeight="1">
      <c r="A42" s="6"/>
      <c r="B42" s="28" t="s">
        <v>115</v>
      </c>
      <c r="C42" s="28" t="s">
        <v>175</v>
      </c>
      <c r="D42" s="28"/>
      <c r="E42" s="9" t="s">
        <v>149</v>
      </c>
      <c r="F42" s="9" t="s">
        <v>176</v>
      </c>
      <c r="G42" s="9"/>
      <c r="H42" s="9"/>
      <c r="I42" s="1" t="str">
        <f t="shared" si="4"/>
        <v/>
      </c>
      <c r="J42" s="6"/>
      <c r="K42" s="28" t="s">
        <v>177</v>
      </c>
      <c r="L42" s="28" t="s">
        <v>178</v>
      </c>
      <c r="M42" s="28"/>
      <c r="N42" s="9" t="s">
        <v>90</v>
      </c>
      <c r="O42" s="9" t="s">
        <v>179</v>
      </c>
      <c r="P42" s="10"/>
      <c r="Q42" s="10"/>
      <c r="R42" s="11" t="str">
        <f t="shared" si="5"/>
        <v/>
      </c>
      <c r="S42" s="6"/>
      <c r="T42" s="28"/>
      <c r="U42" s="28"/>
      <c r="V42" s="28"/>
      <c r="W42" s="9"/>
      <c r="X42" s="9"/>
      <c r="Y42" s="10"/>
      <c r="Z42" s="10"/>
      <c r="AA42" s="11" t="str">
        <f t="shared" si="6"/>
        <v/>
      </c>
      <c r="AB42" s="6"/>
      <c r="AC42" s="16"/>
      <c r="AD42" s="16"/>
      <c r="AE42" s="6"/>
      <c r="AF42" s="15"/>
      <c r="AG42" s="15"/>
      <c r="AH42" s="15"/>
      <c r="AI42" s="15"/>
      <c r="AJ42" s="1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1:47" ht="15" customHeight="1">
      <c r="A43" s="6"/>
      <c r="B43" s="28"/>
      <c r="C43" s="28"/>
      <c r="D43" s="28"/>
      <c r="E43" s="9" t="s">
        <v>73</v>
      </c>
      <c r="F43" s="9" t="s">
        <v>180</v>
      </c>
      <c r="G43" s="9"/>
      <c r="H43" s="9"/>
      <c r="I43" s="1" t="str">
        <f t="shared" si="4"/>
        <v/>
      </c>
      <c r="J43" s="6"/>
      <c r="K43" s="28"/>
      <c r="L43" s="28"/>
      <c r="M43" s="28"/>
      <c r="N43" s="9" t="s">
        <v>53</v>
      </c>
      <c r="O43" s="9" t="s">
        <v>181</v>
      </c>
      <c r="P43" s="10"/>
      <c r="Q43" s="10"/>
      <c r="R43" s="11" t="str">
        <f t="shared" si="5"/>
        <v/>
      </c>
      <c r="S43" s="6"/>
      <c r="T43" s="28"/>
      <c r="U43" s="28"/>
      <c r="V43" s="28"/>
      <c r="W43" s="9"/>
      <c r="X43" s="9"/>
      <c r="Y43" s="10"/>
      <c r="Z43" s="10"/>
      <c r="AA43" s="11" t="str">
        <f t="shared" si="6"/>
        <v/>
      </c>
      <c r="AB43" s="6"/>
      <c r="AC43" s="6"/>
      <c r="AD43" s="6"/>
      <c r="AE43" s="6"/>
      <c r="AF43" s="15"/>
      <c r="AG43" s="15"/>
      <c r="AH43" s="15"/>
      <c r="AI43" s="15"/>
      <c r="AJ43" s="1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1:47" ht="15" customHeight="1">
      <c r="A44" s="6"/>
      <c r="B44" s="28"/>
      <c r="C44" s="28"/>
      <c r="D44" s="28"/>
      <c r="E44" s="9" t="s">
        <v>102</v>
      </c>
      <c r="F44" s="9" t="s">
        <v>182</v>
      </c>
      <c r="G44" s="9"/>
      <c r="H44" s="9"/>
      <c r="I44" s="1" t="str">
        <f t="shared" si="4"/>
        <v/>
      </c>
      <c r="J44" s="6"/>
      <c r="K44" s="28"/>
      <c r="L44" s="28"/>
      <c r="M44" s="28"/>
      <c r="N44" s="9" t="s">
        <v>88</v>
      </c>
      <c r="O44" s="9" t="s">
        <v>183</v>
      </c>
      <c r="P44" s="10"/>
      <c r="Q44" s="10"/>
      <c r="R44" s="11" t="str">
        <f t="shared" si="5"/>
        <v/>
      </c>
      <c r="S44" s="6"/>
      <c r="T44" s="28" t="s">
        <v>115</v>
      </c>
      <c r="U44" s="28" t="s">
        <v>184</v>
      </c>
      <c r="V44" s="28"/>
      <c r="W44" s="9"/>
      <c r="X44" s="9"/>
      <c r="Y44" s="9"/>
      <c r="Z44" s="9"/>
      <c r="AA44" s="1" t="str">
        <f t="shared" si="6"/>
        <v/>
      </c>
      <c r="AB44" s="6"/>
      <c r="AC44" s="6"/>
      <c r="AD44" s="6"/>
      <c r="AE44" s="6"/>
      <c r="AF44" s="15"/>
      <c r="AG44" s="15"/>
      <c r="AH44" s="15"/>
      <c r="AI44" s="15"/>
      <c r="AJ44" s="1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1:47" ht="15" customHeight="1">
      <c r="A45" s="6"/>
      <c r="B45" s="28"/>
      <c r="C45" s="28"/>
      <c r="D45" s="28"/>
      <c r="E45" s="9" t="s">
        <v>133</v>
      </c>
      <c r="F45" s="9" t="s">
        <v>185</v>
      </c>
      <c r="G45" s="9"/>
      <c r="H45" s="9"/>
      <c r="I45" s="1" t="str">
        <f t="shared" si="4"/>
        <v/>
      </c>
      <c r="J45" s="6"/>
      <c r="K45" s="28"/>
      <c r="L45" s="28"/>
      <c r="M45" s="28"/>
      <c r="N45" s="9" t="s">
        <v>186</v>
      </c>
      <c r="O45" s="9" t="s">
        <v>187</v>
      </c>
      <c r="P45" s="10"/>
      <c r="Q45" s="10"/>
      <c r="R45" s="11" t="str">
        <f t="shared" si="5"/>
        <v/>
      </c>
      <c r="S45" s="6"/>
      <c r="T45" s="28"/>
      <c r="U45" s="28"/>
      <c r="V45" s="28"/>
      <c r="W45" s="9"/>
      <c r="X45" s="9"/>
      <c r="Y45" s="9"/>
      <c r="Z45" s="9"/>
      <c r="AA45" s="1" t="str">
        <f t="shared" si="6"/>
        <v/>
      </c>
      <c r="AB45" s="6"/>
      <c r="AC45" s="16"/>
      <c r="AD45" s="16"/>
      <c r="AE45" s="6"/>
      <c r="AF45" s="15"/>
      <c r="AG45" s="15"/>
      <c r="AH45" s="15"/>
      <c r="AI45" s="15"/>
      <c r="AJ45" s="1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1:47" ht="15" customHeight="1">
      <c r="A46" s="6"/>
      <c r="B46" s="28" t="s">
        <v>188</v>
      </c>
      <c r="C46" s="28" t="s">
        <v>37</v>
      </c>
      <c r="D46" s="28"/>
      <c r="E46" s="9" t="s">
        <v>189</v>
      </c>
      <c r="F46" s="9" t="s">
        <v>190</v>
      </c>
      <c r="G46" s="10"/>
      <c r="H46" s="10"/>
      <c r="I46" s="11" t="str">
        <f t="shared" si="4"/>
        <v/>
      </c>
      <c r="J46" s="6"/>
      <c r="K46" s="28" t="s">
        <v>191</v>
      </c>
      <c r="L46" s="28" t="s">
        <v>192</v>
      </c>
      <c r="M46" s="28"/>
      <c r="N46" s="9" t="s">
        <v>90</v>
      </c>
      <c r="O46" s="9" t="s">
        <v>193</v>
      </c>
      <c r="P46" s="9"/>
      <c r="Q46" s="9"/>
      <c r="R46" s="1" t="str">
        <f t="shared" si="5"/>
        <v/>
      </c>
      <c r="S46" s="6"/>
      <c r="T46" s="28"/>
      <c r="U46" s="28"/>
      <c r="V46" s="28"/>
      <c r="W46" s="9"/>
      <c r="X46" s="9"/>
      <c r="Y46" s="9"/>
      <c r="Z46" s="9"/>
      <c r="AA46" s="1" t="str">
        <f t="shared" si="6"/>
        <v/>
      </c>
      <c r="AB46" s="6"/>
      <c r="AC46" s="6"/>
      <c r="AD46" s="6"/>
      <c r="AE46" s="6"/>
      <c r="AF46" s="15"/>
      <c r="AG46" s="15"/>
      <c r="AH46" s="15"/>
      <c r="AI46" s="15"/>
      <c r="AJ46" s="1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1:47" ht="15" customHeight="1">
      <c r="A47" s="6"/>
      <c r="B47" s="28"/>
      <c r="C47" s="28"/>
      <c r="D47" s="28"/>
      <c r="E47" s="9" t="s">
        <v>73</v>
      </c>
      <c r="F47" s="9" t="s">
        <v>194</v>
      </c>
      <c r="G47" s="10"/>
      <c r="H47" s="10"/>
      <c r="I47" s="11" t="str">
        <f t="shared" si="4"/>
        <v/>
      </c>
      <c r="J47" s="6"/>
      <c r="K47" s="28"/>
      <c r="L47" s="28"/>
      <c r="M47" s="28"/>
      <c r="N47" s="9" t="s">
        <v>53</v>
      </c>
      <c r="O47" s="9" t="s">
        <v>195</v>
      </c>
      <c r="P47" s="9"/>
      <c r="Q47" s="9"/>
      <c r="R47" s="1" t="str">
        <f t="shared" si="5"/>
        <v/>
      </c>
      <c r="S47" s="6"/>
      <c r="T47" s="28"/>
      <c r="U47" s="28"/>
      <c r="V47" s="28"/>
      <c r="W47" s="9"/>
      <c r="X47" s="9"/>
      <c r="Y47" s="9"/>
      <c r="Z47" s="9"/>
      <c r="AA47" s="1" t="str">
        <f t="shared" si="6"/>
        <v/>
      </c>
      <c r="AB47" s="6"/>
      <c r="AC47" s="6"/>
      <c r="AD47" s="6"/>
      <c r="AE47" s="6"/>
      <c r="AF47" s="15"/>
      <c r="AG47" s="15"/>
      <c r="AH47" s="15"/>
      <c r="AI47" s="15"/>
      <c r="AJ47" s="1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1:47" ht="15" customHeight="1">
      <c r="A48" s="6"/>
      <c r="B48" s="28"/>
      <c r="C48" s="28"/>
      <c r="D48" s="28"/>
      <c r="E48" s="9" t="s">
        <v>35</v>
      </c>
      <c r="F48" s="9" t="s">
        <v>196</v>
      </c>
      <c r="G48" s="10"/>
      <c r="H48" s="10"/>
      <c r="I48" s="11" t="str">
        <f t="shared" si="4"/>
        <v/>
      </c>
      <c r="J48" s="6"/>
      <c r="K48" s="28"/>
      <c r="L48" s="28"/>
      <c r="M48" s="28"/>
      <c r="N48" s="9" t="s">
        <v>88</v>
      </c>
      <c r="O48" s="9" t="s">
        <v>197</v>
      </c>
      <c r="P48" s="9"/>
      <c r="Q48" s="9"/>
      <c r="R48" s="1" t="str">
        <f t="shared" si="5"/>
        <v/>
      </c>
      <c r="S48" s="6"/>
      <c r="T48" s="28" t="s">
        <v>188</v>
      </c>
      <c r="U48" s="28" t="s">
        <v>198</v>
      </c>
      <c r="V48" s="28" t="s">
        <v>199</v>
      </c>
      <c r="W48" s="9"/>
      <c r="X48" s="9"/>
      <c r="Y48" s="10"/>
      <c r="Z48" s="10"/>
      <c r="AA48" s="11" t="str">
        <f t="shared" si="6"/>
        <v/>
      </c>
      <c r="AB48" s="6"/>
      <c r="AC48" s="6"/>
      <c r="AD48" s="6"/>
      <c r="AE48" s="6"/>
      <c r="AF48" s="15"/>
      <c r="AG48" s="15"/>
      <c r="AH48" s="15"/>
      <c r="AI48" s="15"/>
      <c r="AJ48" s="1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1:47" ht="15" customHeight="1">
      <c r="A49" s="6"/>
      <c r="B49" s="28"/>
      <c r="C49" s="28"/>
      <c r="D49" s="28"/>
      <c r="E49" s="9" t="s">
        <v>200</v>
      </c>
      <c r="F49" s="9" t="s">
        <v>201</v>
      </c>
      <c r="G49" s="10"/>
      <c r="H49" s="10"/>
      <c r="I49" s="11" t="str">
        <f t="shared" si="4"/>
        <v/>
      </c>
      <c r="J49" s="6"/>
      <c r="K49" s="28"/>
      <c r="L49" s="28"/>
      <c r="M49" s="28"/>
      <c r="N49" s="9" t="s">
        <v>29</v>
      </c>
      <c r="O49" s="9" t="s">
        <v>202</v>
      </c>
      <c r="P49" s="9"/>
      <c r="Q49" s="9"/>
      <c r="R49" s="1" t="str">
        <f t="shared" si="5"/>
        <v/>
      </c>
      <c r="S49" s="6"/>
      <c r="T49" s="28"/>
      <c r="U49" s="28"/>
      <c r="V49" s="28"/>
      <c r="W49" s="9"/>
      <c r="X49" s="9"/>
      <c r="Y49" s="10"/>
      <c r="Z49" s="10"/>
      <c r="AA49" s="11" t="str">
        <f t="shared" si="6"/>
        <v/>
      </c>
      <c r="AB49" s="6"/>
      <c r="AC49" s="6"/>
      <c r="AD49" s="6"/>
      <c r="AE49" s="6"/>
      <c r="AF49" s="15"/>
      <c r="AG49" s="15"/>
      <c r="AH49" s="15"/>
      <c r="AI49" s="15"/>
      <c r="AJ49" s="1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1:47" ht="15" customHeight="1">
      <c r="A50" s="6"/>
      <c r="B50" s="28" t="s">
        <v>203</v>
      </c>
      <c r="C50" s="28" t="s">
        <v>58</v>
      </c>
      <c r="D50" s="28"/>
      <c r="E50" s="9" t="s">
        <v>189</v>
      </c>
      <c r="F50" s="9" t="s">
        <v>204</v>
      </c>
      <c r="G50" s="9"/>
      <c r="H50" s="9"/>
      <c r="I50" s="1" t="str">
        <f t="shared" si="4"/>
        <v/>
      </c>
      <c r="J50" s="6"/>
      <c r="K50" s="28" t="s">
        <v>205</v>
      </c>
      <c r="L50" s="28" t="s">
        <v>206</v>
      </c>
      <c r="M50" s="28"/>
      <c r="N50" s="9" t="s">
        <v>73</v>
      </c>
      <c r="O50" s="9" t="s">
        <v>207</v>
      </c>
      <c r="P50" s="10"/>
      <c r="Q50" s="10"/>
      <c r="R50" s="11" t="str">
        <f t="shared" si="5"/>
        <v/>
      </c>
      <c r="S50" s="6"/>
      <c r="T50" s="28"/>
      <c r="U50" s="28"/>
      <c r="V50" s="28"/>
      <c r="W50" s="9"/>
      <c r="X50" s="9"/>
      <c r="Y50" s="10"/>
      <c r="Z50" s="10"/>
      <c r="AA50" s="11" t="str">
        <f t="shared" si="6"/>
        <v/>
      </c>
      <c r="AB50" s="6"/>
      <c r="AC50" s="16"/>
      <c r="AD50" s="16"/>
      <c r="AE50" s="16"/>
      <c r="AF50" s="15"/>
      <c r="AG50" s="15"/>
      <c r="AH50" s="15"/>
      <c r="AI50" s="15"/>
      <c r="AJ50" s="1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1:47" ht="15" customHeight="1">
      <c r="A51" s="6"/>
      <c r="B51" s="28"/>
      <c r="C51" s="28"/>
      <c r="D51" s="28"/>
      <c r="E51" s="9" t="s">
        <v>73</v>
      </c>
      <c r="F51" s="9" t="s">
        <v>208</v>
      </c>
      <c r="G51" s="9"/>
      <c r="H51" s="9"/>
      <c r="I51" s="1" t="str">
        <f t="shared" si="4"/>
        <v/>
      </c>
      <c r="J51" s="6"/>
      <c r="K51" s="28"/>
      <c r="L51" s="28"/>
      <c r="M51" s="28"/>
      <c r="N51" s="9" t="s">
        <v>149</v>
      </c>
      <c r="O51" s="9" t="s">
        <v>209</v>
      </c>
      <c r="P51" s="10"/>
      <c r="Q51" s="10"/>
      <c r="R51" s="11" t="str">
        <f t="shared" si="5"/>
        <v/>
      </c>
      <c r="S51" s="6"/>
      <c r="T51" s="28"/>
      <c r="U51" s="28"/>
      <c r="V51" s="28"/>
      <c r="W51" s="9"/>
      <c r="X51" s="9"/>
      <c r="Y51" s="10"/>
      <c r="Z51" s="10"/>
      <c r="AA51" s="11" t="str">
        <f t="shared" si="6"/>
        <v/>
      </c>
      <c r="AB51" s="6"/>
      <c r="AC51" s="6"/>
      <c r="AD51" s="6"/>
      <c r="AE51" s="6"/>
      <c r="AF51" s="15"/>
      <c r="AG51" s="15"/>
      <c r="AH51" s="15"/>
      <c r="AI51" s="15"/>
      <c r="AJ51" s="1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1:47" ht="15" customHeight="1">
      <c r="A52" s="6"/>
      <c r="B52" s="28"/>
      <c r="C52" s="28"/>
      <c r="D52" s="28"/>
      <c r="E52" s="9" t="s">
        <v>35</v>
      </c>
      <c r="F52" s="9" t="s">
        <v>210</v>
      </c>
      <c r="G52" s="9"/>
      <c r="H52" s="9"/>
      <c r="I52" s="1" t="str">
        <f t="shared" si="4"/>
        <v/>
      </c>
      <c r="J52" s="6"/>
      <c r="K52" s="28"/>
      <c r="L52" s="28"/>
      <c r="M52" s="28"/>
      <c r="N52" s="9" t="s">
        <v>35</v>
      </c>
      <c r="O52" s="9" t="s">
        <v>211</v>
      </c>
      <c r="P52" s="10"/>
      <c r="Q52" s="10"/>
      <c r="R52" s="11" t="str">
        <f t="shared" si="5"/>
        <v/>
      </c>
      <c r="S52" s="6"/>
      <c r="T52" s="28" t="s">
        <v>203</v>
      </c>
      <c r="U52" s="28" t="s">
        <v>212</v>
      </c>
      <c r="V52" s="28"/>
      <c r="W52" s="9"/>
      <c r="X52" s="9"/>
      <c r="Y52" s="9"/>
      <c r="Z52" s="9"/>
      <c r="AA52" s="1" t="str">
        <f t="shared" si="6"/>
        <v/>
      </c>
      <c r="AB52" s="6"/>
      <c r="AC52" s="6"/>
      <c r="AD52" s="6"/>
      <c r="AE52" s="6"/>
      <c r="AF52" s="15"/>
      <c r="AG52" s="15"/>
      <c r="AH52" s="15"/>
      <c r="AI52" s="15"/>
      <c r="AJ52" s="1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1:47" ht="15" customHeight="1">
      <c r="A53" s="6"/>
      <c r="B53" s="28" t="s">
        <v>213</v>
      </c>
      <c r="C53" s="28" t="s">
        <v>75</v>
      </c>
      <c r="D53" s="28"/>
      <c r="E53" s="9" t="s">
        <v>189</v>
      </c>
      <c r="F53" s="9" t="s">
        <v>214</v>
      </c>
      <c r="G53" s="10"/>
      <c r="H53" s="10"/>
      <c r="I53" s="11" t="str">
        <f t="shared" si="4"/>
        <v/>
      </c>
      <c r="J53" s="6"/>
      <c r="K53" s="28"/>
      <c r="L53" s="28"/>
      <c r="M53" s="28"/>
      <c r="N53" s="9" t="s">
        <v>159</v>
      </c>
      <c r="O53" s="9" t="s">
        <v>215</v>
      </c>
      <c r="P53" s="10"/>
      <c r="Q53" s="10"/>
      <c r="R53" s="11" t="str">
        <f t="shared" si="5"/>
        <v/>
      </c>
      <c r="S53" s="6"/>
      <c r="T53" s="28"/>
      <c r="U53" s="28"/>
      <c r="V53" s="28"/>
      <c r="W53" s="9"/>
      <c r="X53" s="9"/>
      <c r="Y53" s="9"/>
      <c r="Z53" s="9"/>
      <c r="AA53" s="1" t="str">
        <f t="shared" si="6"/>
        <v/>
      </c>
      <c r="AB53" s="6"/>
      <c r="AC53" s="6"/>
      <c r="AD53" s="6"/>
      <c r="AE53" s="6"/>
      <c r="AF53" s="15"/>
      <c r="AG53" s="15"/>
      <c r="AH53" s="15"/>
      <c r="AI53" s="15"/>
      <c r="AJ53" s="1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1:47" ht="15" customHeight="1">
      <c r="A54" s="6"/>
      <c r="B54" s="28"/>
      <c r="C54" s="28"/>
      <c r="D54" s="28"/>
      <c r="E54" s="9" t="s">
        <v>102</v>
      </c>
      <c r="F54" s="9" t="s">
        <v>216</v>
      </c>
      <c r="G54" s="10"/>
      <c r="H54" s="10"/>
      <c r="I54" s="11" t="str">
        <f t="shared" si="4"/>
        <v/>
      </c>
      <c r="J54" s="6"/>
      <c r="K54" s="28" t="s">
        <v>217</v>
      </c>
      <c r="L54" s="28" t="s">
        <v>218</v>
      </c>
      <c r="M54" s="28"/>
      <c r="N54" s="9" t="s">
        <v>73</v>
      </c>
      <c r="O54" s="9" t="s">
        <v>219</v>
      </c>
      <c r="P54" s="9"/>
      <c r="Q54" s="9"/>
      <c r="R54" s="1" t="str">
        <f t="shared" si="5"/>
        <v/>
      </c>
      <c r="S54" s="6"/>
      <c r="T54" s="28"/>
      <c r="U54" s="28"/>
      <c r="V54" s="28"/>
      <c r="W54" s="9"/>
      <c r="X54" s="9"/>
      <c r="Y54" s="9"/>
      <c r="Z54" s="9"/>
      <c r="AA54" s="1" t="str">
        <f t="shared" si="6"/>
        <v/>
      </c>
      <c r="AB54" s="6"/>
      <c r="AC54" s="16"/>
      <c r="AD54" s="16"/>
      <c r="AE54" s="6"/>
      <c r="AF54" s="15"/>
      <c r="AG54" s="15"/>
      <c r="AH54" s="15"/>
      <c r="AI54" s="15"/>
      <c r="AJ54" s="1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1:47" ht="15" customHeight="1">
      <c r="A55" s="6"/>
      <c r="B55" s="28"/>
      <c r="C55" s="28"/>
      <c r="D55" s="28"/>
      <c r="E55" s="9" t="s">
        <v>40</v>
      </c>
      <c r="F55" s="9" t="s">
        <v>220</v>
      </c>
      <c r="G55" s="10"/>
      <c r="H55" s="10"/>
      <c r="I55" s="11" t="str">
        <f t="shared" si="4"/>
        <v/>
      </c>
      <c r="J55" s="6"/>
      <c r="K55" s="28"/>
      <c r="L55" s="28"/>
      <c r="M55" s="28"/>
      <c r="N55" s="9" t="s">
        <v>149</v>
      </c>
      <c r="O55" s="9" t="s">
        <v>221</v>
      </c>
      <c r="P55" s="9"/>
      <c r="Q55" s="9"/>
      <c r="R55" s="1" t="str">
        <f t="shared" si="5"/>
        <v/>
      </c>
      <c r="S55" s="6"/>
      <c r="T55" s="28"/>
      <c r="U55" s="28"/>
      <c r="V55" s="28"/>
      <c r="W55" s="9"/>
      <c r="X55" s="9"/>
      <c r="Y55" s="9"/>
      <c r="Z55" s="9"/>
      <c r="AA55" s="1" t="str">
        <f t="shared" si="6"/>
        <v/>
      </c>
      <c r="AB55" s="6"/>
      <c r="AC55" s="6"/>
      <c r="AD55" s="6"/>
      <c r="AE55" s="6"/>
      <c r="AF55" s="15"/>
      <c r="AG55" s="15"/>
      <c r="AH55" s="15"/>
      <c r="AI55" s="15"/>
      <c r="AJ55" s="1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1:47" ht="15" customHeight="1">
      <c r="A56" s="6"/>
      <c r="B56" s="28" t="s">
        <v>222</v>
      </c>
      <c r="C56" s="28" t="s">
        <v>94</v>
      </c>
      <c r="D56" s="28" t="s">
        <v>76</v>
      </c>
      <c r="E56" s="9" t="s">
        <v>186</v>
      </c>
      <c r="F56" s="9" t="s">
        <v>223</v>
      </c>
      <c r="G56" s="9"/>
      <c r="H56" s="9"/>
      <c r="I56" s="1" t="str">
        <f t="shared" si="4"/>
        <v/>
      </c>
      <c r="J56" s="6"/>
      <c r="K56" s="28"/>
      <c r="L56" s="28"/>
      <c r="M56" s="28"/>
      <c r="N56" s="9" t="s">
        <v>35</v>
      </c>
      <c r="O56" s="9" t="s">
        <v>224</v>
      </c>
      <c r="P56" s="9"/>
      <c r="Q56" s="9"/>
      <c r="R56" s="1" t="str">
        <f t="shared" si="5"/>
        <v/>
      </c>
      <c r="S56" s="6"/>
      <c r="T56" s="28" t="s">
        <v>213</v>
      </c>
      <c r="U56" s="28" t="s">
        <v>225</v>
      </c>
      <c r="V56" s="28" t="s">
        <v>226</v>
      </c>
      <c r="W56" s="9"/>
      <c r="X56" s="9"/>
      <c r="Y56" s="10"/>
      <c r="Z56" s="10"/>
      <c r="AA56" s="11" t="str">
        <f t="shared" si="6"/>
        <v/>
      </c>
      <c r="AB56" s="6"/>
      <c r="AC56" s="6"/>
      <c r="AD56" s="6"/>
      <c r="AE56" s="6"/>
      <c r="AF56" s="15"/>
      <c r="AG56" s="15"/>
      <c r="AH56" s="15"/>
      <c r="AI56" s="15"/>
      <c r="AJ56" s="1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1:47" ht="15" customHeight="1">
      <c r="A57" s="6"/>
      <c r="B57" s="28"/>
      <c r="C57" s="28"/>
      <c r="D57" s="28"/>
      <c r="E57" s="9" t="s">
        <v>53</v>
      </c>
      <c r="F57" s="9" t="s">
        <v>227</v>
      </c>
      <c r="G57" s="9"/>
      <c r="H57" s="9"/>
      <c r="I57" s="1" t="str">
        <f t="shared" si="4"/>
        <v/>
      </c>
      <c r="J57" s="6"/>
      <c r="K57" s="28"/>
      <c r="L57" s="28"/>
      <c r="M57" s="28"/>
      <c r="N57" s="9" t="s">
        <v>99</v>
      </c>
      <c r="O57" s="9" t="s">
        <v>228</v>
      </c>
      <c r="P57" s="9"/>
      <c r="Q57" s="9"/>
      <c r="R57" s="1" t="str">
        <f t="shared" si="5"/>
        <v/>
      </c>
      <c r="S57" s="6"/>
      <c r="T57" s="28"/>
      <c r="U57" s="28"/>
      <c r="V57" s="28"/>
      <c r="W57" s="9"/>
      <c r="X57" s="9"/>
      <c r="Y57" s="10"/>
      <c r="Z57" s="10"/>
      <c r="AA57" s="11" t="str">
        <f t="shared" si="6"/>
        <v/>
      </c>
      <c r="AB57" s="6"/>
      <c r="AC57" s="6"/>
      <c r="AD57" s="6"/>
      <c r="AE57" s="6"/>
      <c r="AF57" s="15"/>
      <c r="AG57" s="15"/>
      <c r="AH57" s="15"/>
      <c r="AI57" s="15"/>
      <c r="AJ57" s="1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1:47" ht="15" customHeight="1">
      <c r="A58" s="6"/>
      <c r="B58" s="28"/>
      <c r="C58" s="28"/>
      <c r="D58" s="28"/>
      <c r="E58" s="9" t="s">
        <v>45</v>
      </c>
      <c r="F58" s="9" t="s">
        <v>229</v>
      </c>
      <c r="G58" s="9"/>
      <c r="H58" s="9"/>
      <c r="I58" s="1" t="str">
        <f t="shared" si="4"/>
        <v/>
      </c>
      <c r="J58" s="6"/>
      <c r="K58" s="28" t="s">
        <v>230</v>
      </c>
      <c r="L58" s="28" t="s">
        <v>231</v>
      </c>
      <c r="M58" s="28"/>
      <c r="N58" s="9" t="s">
        <v>73</v>
      </c>
      <c r="O58" s="9" t="s">
        <v>232</v>
      </c>
      <c r="P58" s="10"/>
      <c r="Q58" s="10"/>
      <c r="R58" s="11" t="str">
        <f t="shared" si="5"/>
        <v/>
      </c>
      <c r="S58" s="6"/>
      <c r="T58" s="28"/>
      <c r="U58" s="28"/>
      <c r="V58" s="28"/>
      <c r="W58" s="9"/>
      <c r="X58" s="9"/>
      <c r="Y58" s="10"/>
      <c r="Z58" s="10"/>
      <c r="AA58" s="11" t="str">
        <f t="shared" si="6"/>
        <v/>
      </c>
      <c r="AB58" s="6"/>
      <c r="AC58" s="16"/>
      <c r="AD58" s="16"/>
      <c r="AE58" s="6"/>
      <c r="AF58" s="15"/>
      <c r="AG58" s="15"/>
      <c r="AH58" s="15"/>
      <c r="AI58" s="15"/>
      <c r="AJ58" s="1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ht="15" customHeight="1">
      <c r="A59" s="6"/>
      <c r="B59" s="28"/>
      <c r="C59" s="28"/>
      <c r="D59" s="28"/>
      <c r="E59" s="9" t="s">
        <v>40</v>
      </c>
      <c r="F59" s="9" t="s">
        <v>233</v>
      </c>
      <c r="G59" s="9"/>
      <c r="H59" s="9"/>
      <c r="I59" s="1" t="str">
        <f t="shared" si="4"/>
        <v/>
      </c>
      <c r="J59" s="6"/>
      <c r="K59" s="28"/>
      <c r="L59" s="28"/>
      <c r="M59" s="28"/>
      <c r="N59" s="9" t="s">
        <v>189</v>
      </c>
      <c r="O59" s="9" t="s">
        <v>234</v>
      </c>
      <c r="P59" s="10"/>
      <c r="Q59" s="10"/>
      <c r="R59" s="11" t="str">
        <f t="shared" si="5"/>
        <v/>
      </c>
      <c r="S59" s="6"/>
      <c r="T59" s="28"/>
      <c r="U59" s="28"/>
      <c r="V59" s="28"/>
      <c r="W59" s="9"/>
      <c r="X59" s="9"/>
      <c r="Y59" s="10"/>
      <c r="Z59" s="10"/>
      <c r="AA59" s="11" t="str">
        <f t="shared" si="6"/>
        <v/>
      </c>
      <c r="AB59" s="6"/>
      <c r="AC59" s="6"/>
      <c r="AD59" s="6"/>
      <c r="AE59" s="6"/>
      <c r="AF59" s="15"/>
      <c r="AG59" s="15"/>
      <c r="AH59" s="15"/>
      <c r="AI59" s="15"/>
      <c r="AJ59" s="1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ht="15" customHeight="1">
      <c r="A60" s="6"/>
      <c r="B60" s="28" t="s">
        <v>235</v>
      </c>
      <c r="C60" s="28" t="s">
        <v>113</v>
      </c>
      <c r="D60" s="28"/>
      <c r="E60" s="9" t="s">
        <v>186</v>
      </c>
      <c r="F60" s="9" t="s">
        <v>236</v>
      </c>
      <c r="G60" s="10"/>
      <c r="H60" s="10"/>
      <c r="I60" s="11" t="str">
        <f t="shared" si="4"/>
        <v/>
      </c>
      <c r="J60" s="6"/>
      <c r="K60" s="28"/>
      <c r="L60" s="28"/>
      <c r="M60" s="28"/>
      <c r="N60" s="9" t="s">
        <v>19</v>
      </c>
      <c r="O60" s="9" t="s">
        <v>237</v>
      </c>
      <c r="P60" s="10"/>
      <c r="Q60" s="10"/>
      <c r="R60" s="11" t="str">
        <f t="shared" si="5"/>
        <v/>
      </c>
      <c r="S60" s="6"/>
      <c r="T60" s="28" t="s">
        <v>222</v>
      </c>
      <c r="U60" s="28" t="s">
        <v>238</v>
      </c>
      <c r="V60" s="28"/>
      <c r="W60" s="9"/>
      <c r="X60" s="9"/>
      <c r="Y60" s="9"/>
      <c r="Z60" s="9"/>
      <c r="AA60" s="1" t="str">
        <f t="shared" si="6"/>
        <v/>
      </c>
      <c r="AB60" s="6"/>
      <c r="AC60" s="6"/>
      <c r="AD60" s="6"/>
      <c r="AE60" s="6"/>
      <c r="AF60" s="15"/>
      <c r="AG60" s="15"/>
      <c r="AH60" s="15"/>
      <c r="AI60" s="15"/>
      <c r="AJ60" s="1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ht="15" customHeight="1">
      <c r="A61" s="6"/>
      <c r="B61" s="28"/>
      <c r="C61" s="28"/>
      <c r="D61" s="28"/>
      <c r="E61" s="9" t="s">
        <v>97</v>
      </c>
      <c r="F61" s="9" t="s">
        <v>239</v>
      </c>
      <c r="G61" s="10"/>
      <c r="H61" s="10"/>
      <c r="I61" s="11" t="str">
        <f t="shared" si="4"/>
        <v/>
      </c>
      <c r="J61" s="6"/>
      <c r="K61" s="28"/>
      <c r="L61" s="28"/>
      <c r="M61" s="28"/>
      <c r="N61" s="9" t="s">
        <v>200</v>
      </c>
      <c r="O61" s="9" t="s">
        <v>240</v>
      </c>
      <c r="P61" s="10"/>
      <c r="Q61" s="10"/>
      <c r="R61" s="11" t="str">
        <f t="shared" si="5"/>
        <v/>
      </c>
      <c r="S61" s="6"/>
      <c r="T61" s="28"/>
      <c r="U61" s="28"/>
      <c r="V61" s="28"/>
      <c r="W61" s="9"/>
      <c r="X61" s="9"/>
      <c r="Y61" s="9"/>
      <c r="Z61" s="9"/>
      <c r="AA61" s="1" t="str">
        <f t="shared" si="6"/>
        <v/>
      </c>
      <c r="AB61" s="6"/>
      <c r="AC61" s="6"/>
      <c r="AD61" s="6"/>
      <c r="AE61" s="6"/>
      <c r="AF61" s="15"/>
      <c r="AG61" s="15"/>
      <c r="AH61" s="15"/>
      <c r="AI61" s="15"/>
      <c r="AJ61" s="1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ht="15" customHeight="1">
      <c r="A62" s="6"/>
      <c r="B62" s="28"/>
      <c r="C62" s="28"/>
      <c r="D62" s="28"/>
      <c r="E62" s="9" t="s">
        <v>42</v>
      </c>
      <c r="F62" s="9" t="s">
        <v>241</v>
      </c>
      <c r="G62" s="10"/>
      <c r="H62" s="10"/>
      <c r="I62" s="11" t="str">
        <f t="shared" si="4"/>
        <v/>
      </c>
      <c r="J62" s="6"/>
      <c r="K62" s="28" t="s">
        <v>242</v>
      </c>
      <c r="L62" s="28" t="s">
        <v>243</v>
      </c>
      <c r="M62" s="28"/>
      <c r="N62" s="9" t="s">
        <v>102</v>
      </c>
      <c r="O62" s="9" t="s">
        <v>244</v>
      </c>
      <c r="P62" s="9"/>
      <c r="Q62" s="9"/>
      <c r="R62" s="1" t="str">
        <f t="shared" si="5"/>
        <v/>
      </c>
      <c r="S62" s="6"/>
      <c r="T62" s="28"/>
      <c r="U62" s="28"/>
      <c r="V62" s="28"/>
      <c r="W62" s="9"/>
      <c r="X62" s="9"/>
      <c r="Y62" s="9"/>
      <c r="Z62" s="9"/>
      <c r="AA62" s="1" t="str">
        <f t="shared" si="6"/>
        <v/>
      </c>
      <c r="AB62" s="6"/>
      <c r="AC62" s="16"/>
      <c r="AD62" s="16"/>
      <c r="AE62" s="6"/>
      <c r="AF62" s="15"/>
      <c r="AG62" s="15"/>
      <c r="AH62" s="15"/>
      <c r="AI62" s="15"/>
      <c r="AJ62" s="1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ht="15" customHeight="1">
      <c r="A63" s="6"/>
      <c r="B63" s="28"/>
      <c r="C63" s="28"/>
      <c r="D63" s="28"/>
      <c r="E63" s="9" t="s">
        <v>99</v>
      </c>
      <c r="F63" s="9" t="s">
        <v>245</v>
      </c>
      <c r="G63" s="10"/>
      <c r="H63" s="10"/>
      <c r="I63" s="11" t="str">
        <f t="shared" si="4"/>
        <v/>
      </c>
      <c r="J63" s="6"/>
      <c r="K63" s="28"/>
      <c r="L63" s="28"/>
      <c r="M63" s="28"/>
      <c r="N63" s="9" t="s">
        <v>189</v>
      </c>
      <c r="O63" s="9" t="s">
        <v>246</v>
      </c>
      <c r="P63" s="9"/>
      <c r="Q63" s="9"/>
      <c r="R63" s="1" t="str">
        <f t="shared" si="5"/>
        <v/>
      </c>
      <c r="S63" s="6"/>
      <c r="T63" s="28"/>
      <c r="U63" s="28"/>
      <c r="V63" s="28"/>
      <c r="W63" s="9"/>
      <c r="X63" s="9"/>
      <c r="Y63" s="9"/>
      <c r="Z63" s="9"/>
      <c r="AA63" s="1" t="str">
        <f t="shared" si="6"/>
        <v/>
      </c>
      <c r="AB63" s="6"/>
      <c r="AC63" s="6"/>
      <c r="AD63" s="6"/>
      <c r="AE63" s="6"/>
      <c r="AF63" s="15"/>
      <c r="AG63" s="15"/>
      <c r="AH63" s="15"/>
      <c r="AI63" s="15"/>
      <c r="AJ63" s="1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1:47" ht="15" customHeight="1">
      <c r="A64" s="6"/>
      <c r="B64" s="28" t="s">
        <v>247</v>
      </c>
      <c r="C64" s="28" t="s">
        <v>131</v>
      </c>
      <c r="D64" s="28"/>
      <c r="E64" s="9" t="s">
        <v>186</v>
      </c>
      <c r="F64" s="9" t="s">
        <v>248</v>
      </c>
      <c r="G64" s="9"/>
      <c r="H64" s="9"/>
      <c r="I64" s="1" t="str">
        <f t="shared" si="4"/>
        <v/>
      </c>
      <c r="J64" s="6"/>
      <c r="K64" s="28"/>
      <c r="L64" s="28"/>
      <c r="M64" s="28"/>
      <c r="N64" s="9" t="s">
        <v>19</v>
      </c>
      <c r="O64" s="9" t="s">
        <v>249</v>
      </c>
      <c r="P64" s="9"/>
      <c r="Q64" s="9"/>
      <c r="R64" s="1" t="str">
        <f t="shared" si="5"/>
        <v/>
      </c>
      <c r="S64" s="6"/>
      <c r="T64" s="28" t="s">
        <v>235</v>
      </c>
      <c r="U64" s="28" t="s">
        <v>250</v>
      </c>
      <c r="V64" s="28" t="s">
        <v>251</v>
      </c>
      <c r="W64" s="9"/>
      <c r="X64" s="9"/>
      <c r="Y64" s="10"/>
      <c r="Z64" s="10"/>
      <c r="AA64" s="11" t="str">
        <f t="shared" si="6"/>
        <v/>
      </c>
      <c r="AB64" s="6"/>
      <c r="AC64" s="6"/>
      <c r="AD64" s="6"/>
      <c r="AE64" s="6"/>
      <c r="AF64" s="15"/>
      <c r="AG64" s="15"/>
      <c r="AH64" s="15"/>
      <c r="AI64" s="15"/>
      <c r="AJ64" s="1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7" ht="15" customHeight="1">
      <c r="A65" s="6"/>
      <c r="B65" s="28"/>
      <c r="C65" s="28"/>
      <c r="D65" s="28"/>
      <c r="E65" s="9" t="s">
        <v>97</v>
      </c>
      <c r="F65" s="9" t="s">
        <v>252</v>
      </c>
      <c r="G65" s="9"/>
      <c r="H65" s="9"/>
      <c r="I65" s="1" t="str">
        <f t="shared" si="4"/>
        <v/>
      </c>
      <c r="J65" s="6"/>
      <c r="K65" s="28" t="s">
        <v>253</v>
      </c>
      <c r="L65" s="28" t="s">
        <v>254</v>
      </c>
      <c r="M65" s="28"/>
      <c r="N65" s="9" t="s">
        <v>102</v>
      </c>
      <c r="O65" s="9" t="s">
        <v>255</v>
      </c>
      <c r="P65" s="10"/>
      <c r="Q65" s="10"/>
      <c r="R65" s="11" t="str">
        <f t="shared" si="5"/>
        <v/>
      </c>
      <c r="S65" s="6"/>
      <c r="T65" s="28"/>
      <c r="U65" s="28"/>
      <c r="V65" s="28"/>
      <c r="W65" s="9"/>
      <c r="X65" s="9"/>
      <c r="Y65" s="10"/>
      <c r="Z65" s="10"/>
      <c r="AA65" s="11" t="str">
        <f t="shared" si="6"/>
        <v/>
      </c>
      <c r="AB65" s="6"/>
      <c r="AC65" s="16"/>
      <c r="AD65" s="16"/>
      <c r="AE65" s="6"/>
      <c r="AF65" s="15"/>
      <c r="AG65" s="15"/>
      <c r="AH65" s="15"/>
      <c r="AI65" s="15"/>
      <c r="AJ65" s="1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1:47" ht="15" customHeight="1">
      <c r="A66" s="6"/>
      <c r="B66" s="28"/>
      <c r="C66" s="28"/>
      <c r="D66" s="28"/>
      <c r="E66" s="9" t="s">
        <v>55</v>
      </c>
      <c r="F66" s="9" t="s">
        <v>256</v>
      </c>
      <c r="G66" s="9"/>
      <c r="H66" s="9"/>
      <c r="I66" s="1" t="str">
        <f t="shared" si="4"/>
        <v/>
      </c>
      <c r="J66" s="6"/>
      <c r="K66" s="28"/>
      <c r="L66" s="28"/>
      <c r="M66" s="28"/>
      <c r="N66" s="9" t="s">
        <v>117</v>
      </c>
      <c r="O66" s="9" t="s">
        <v>257</v>
      </c>
      <c r="P66" s="10"/>
      <c r="Q66" s="10"/>
      <c r="R66" s="11" t="str">
        <f t="shared" si="5"/>
        <v/>
      </c>
      <c r="S66" s="6"/>
      <c r="T66" s="28"/>
      <c r="U66" s="28"/>
      <c r="V66" s="28"/>
      <c r="W66" s="9"/>
      <c r="X66" s="9"/>
      <c r="Y66" s="10"/>
      <c r="Z66" s="10"/>
      <c r="AA66" s="11" t="str">
        <f t="shared" si="6"/>
        <v/>
      </c>
      <c r="AB66" s="6"/>
      <c r="AC66" s="6"/>
      <c r="AD66" s="6"/>
      <c r="AE66" s="6"/>
      <c r="AF66" s="15"/>
      <c r="AG66" s="15"/>
      <c r="AH66" s="15"/>
      <c r="AI66" s="15"/>
      <c r="AJ66" s="1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1:47" ht="15" customHeight="1">
      <c r="A67" s="6"/>
      <c r="B67" s="28"/>
      <c r="C67" s="28"/>
      <c r="D67" s="28"/>
      <c r="E67" s="9" t="s">
        <v>73</v>
      </c>
      <c r="F67" s="9" t="s">
        <v>258</v>
      </c>
      <c r="G67" s="9"/>
      <c r="H67" s="9"/>
      <c r="I67" s="1" t="str">
        <f t="shared" si="4"/>
        <v/>
      </c>
      <c r="J67" s="6"/>
      <c r="K67" s="28"/>
      <c r="L67" s="28"/>
      <c r="M67" s="28"/>
      <c r="N67" s="9" t="s">
        <v>40</v>
      </c>
      <c r="O67" s="9" t="s">
        <v>259</v>
      </c>
      <c r="P67" s="10"/>
      <c r="Q67" s="10"/>
      <c r="R67" s="11" t="str">
        <f t="shared" si="5"/>
        <v/>
      </c>
      <c r="S67" s="6"/>
      <c r="T67" s="28"/>
      <c r="U67" s="28"/>
      <c r="V67" s="28"/>
      <c r="W67" s="9"/>
      <c r="X67" s="9"/>
      <c r="Y67" s="10"/>
      <c r="Z67" s="10"/>
      <c r="AA67" s="11" t="str">
        <f t="shared" si="6"/>
        <v/>
      </c>
      <c r="AB67" s="6"/>
      <c r="AC67" s="6"/>
      <c r="AD67" s="6"/>
      <c r="AE67" s="6"/>
      <c r="AF67" s="15"/>
      <c r="AG67" s="15"/>
      <c r="AH67" s="15"/>
      <c r="AI67" s="15"/>
      <c r="AJ67" s="1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1:47" ht="15" customHeight="1">
      <c r="A68" s="6"/>
      <c r="B68" s="28" t="s">
        <v>260</v>
      </c>
      <c r="C68" s="28" t="s">
        <v>145</v>
      </c>
      <c r="D68" s="28"/>
      <c r="E68" s="9" t="s">
        <v>19</v>
      </c>
      <c r="F68" s="9" t="s">
        <v>261</v>
      </c>
      <c r="G68" s="10"/>
      <c r="H68" s="10"/>
      <c r="I68" s="11" t="str">
        <f t="shared" si="4"/>
        <v/>
      </c>
      <c r="J68" s="6"/>
      <c r="K68" s="28" t="s">
        <v>262</v>
      </c>
      <c r="L68" s="28" t="s">
        <v>263</v>
      </c>
      <c r="M68" s="28"/>
      <c r="N68" s="9" t="s">
        <v>102</v>
      </c>
      <c r="O68" s="9" t="s">
        <v>264</v>
      </c>
      <c r="P68" s="9"/>
      <c r="Q68" s="9"/>
      <c r="R68" s="1" t="str">
        <f t="shared" si="5"/>
        <v/>
      </c>
      <c r="S68" s="6"/>
      <c r="T68" s="28" t="s">
        <v>247</v>
      </c>
      <c r="U68" s="28" t="s">
        <v>265</v>
      </c>
      <c r="V68" s="28"/>
      <c r="W68" s="9"/>
      <c r="X68" s="9"/>
      <c r="Y68" s="9"/>
      <c r="Z68" s="9"/>
      <c r="AA68" s="1" t="str">
        <f t="shared" si="6"/>
        <v/>
      </c>
      <c r="AB68" s="6"/>
      <c r="AC68" s="16"/>
      <c r="AD68" s="16"/>
      <c r="AE68" s="6"/>
      <c r="AF68" s="15"/>
      <c r="AG68" s="15"/>
      <c r="AH68" s="15"/>
      <c r="AI68" s="15"/>
      <c r="AJ68" s="1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1:47" ht="15" customHeight="1">
      <c r="A69" s="6"/>
      <c r="B69" s="28"/>
      <c r="C69" s="28"/>
      <c r="D69" s="28"/>
      <c r="E69" s="9" t="s">
        <v>31</v>
      </c>
      <c r="F69" s="9" t="s">
        <v>266</v>
      </c>
      <c r="G69" s="10"/>
      <c r="H69" s="10"/>
      <c r="I69" s="11" t="str">
        <f t="shared" si="4"/>
        <v/>
      </c>
      <c r="J69" s="6"/>
      <c r="K69" s="28"/>
      <c r="L69" s="28"/>
      <c r="M69" s="28"/>
      <c r="N69" s="9" t="s">
        <v>117</v>
      </c>
      <c r="O69" s="9" t="s">
        <v>267</v>
      </c>
      <c r="P69" s="9"/>
      <c r="Q69" s="9"/>
      <c r="R69" s="1" t="str">
        <f t="shared" si="5"/>
        <v/>
      </c>
      <c r="S69" s="6"/>
      <c r="T69" s="28"/>
      <c r="U69" s="28"/>
      <c r="V69" s="28"/>
      <c r="W69" s="9"/>
      <c r="X69" s="9"/>
      <c r="Y69" s="9"/>
      <c r="Z69" s="9"/>
      <c r="AA69" s="1" t="str">
        <f t="shared" si="6"/>
        <v/>
      </c>
      <c r="AB69" s="6"/>
      <c r="AC69" s="6"/>
      <c r="AD69" s="6"/>
      <c r="AE69" s="6"/>
      <c r="AF69" s="15"/>
      <c r="AG69" s="15"/>
      <c r="AH69" s="15"/>
      <c r="AI69" s="15"/>
      <c r="AJ69" s="1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1:47" ht="15" customHeight="1">
      <c r="A70" s="6"/>
      <c r="B70" s="28"/>
      <c r="C70" s="28"/>
      <c r="D70" s="28"/>
      <c r="E70" s="9" t="s">
        <v>29</v>
      </c>
      <c r="F70" s="9" t="s">
        <v>268</v>
      </c>
      <c r="G70" s="10"/>
      <c r="H70" s="10"/>
      <c r="I70" s="11" t="str">
        <f t="shared" ref="I70:I101" si="7">IF(OR(G70="",H70=""),"",G70+H70)</f>
        <v/>
      </c>
      <c r="J70" s="6"/>
      <c r="K70" s="28"/>
      <c r="L70" s="28"/>
      <c r="M70" s="28"/>
      <c r="N70" s="9" t="s">
        <v>40</v>
      </c>
      <c r="O70" s="9" t="s">
        <v>269</v>
      </c>
      <c r="P70" s="9"/>
      <c r="Q70" s="9"/>
      <c r="R70" s="1" t="str">
        <f t="shared" ref="R70:R101" si="8">IF(OR(P70="",Q70=""),"",P70+Q70)</f>
        <v/>
      </c>
      <c r="S70" s="6"/>
      <c r="T70" s="28"/>
      <c r="U70" s="28"/>
      <c r="V70" s="28"/>
      <c r="W70" s="9"/>
      <c r="X70" s="9"/>
      <c r="Y70" s="9"/>
      <c r="Z70" s="9"/>
      <c r="AA70" s="1" t="str">
        <f t="shared" si="6"/>
        <v/>
      </c>
      <c r="AB70" s="6"/>
      <c r="AC70" s="6"/>
      <c r="AD70" s="6"/>
      <c r="AE70" s="6"/>
      <c r="AF70" s="15"/>
      <c r="AG70" s="15"/>
      <c r="AH70" s="15"/>
      <c r="AI70" s="15"/>
      <c r="AJ70" s="1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7" ht="15" customHeight="1">
      <c r="A71" s="6"/>
      <c r="B71" s="28"/>
      <c r="C71" s="28"/>
      <c r="D71" s="28"/>
      <c r="E71" s="9" t="s">
        <v>102</v>
      </c>
      <c r="F71" s="9" t="s">
        <v>270</v>
      </c>
      <c r="G71" s="10"/>
      <c r="H71" s="10"/>
      <c r="I71" s="11" t="str">
        <f t="shared" si="7"/>
        <v/>
      </c>
      <c r="J71" s="6"/>
      <c r="K71" s="28" t="s">
        <v>271</v>
      </c>
      <c r="L71" s="28" t="s">
        <v>272</v>
      </c>
      <c r="M71" s="28" t="s">
        <v>226</v>
      </c>
      <c r="N71" s="9" t="s">
        <v>24</v>
      </c>
      <c r="O71" s="9" t="s">
        <v>273</v>
      </c>
      <c r="P71" s="10"/>
      <c r="Q71" s="10"/>
      <c r="R71" s="11" t="str">
        <f t="shared" si="8"/>
        <v/>
      </c>
      <c r="S71" s="6"/>
      <c r="T71" s="33" t="s">
        <v>274</v>
      </c>
      <c r="U71" s="33"/>
      <c r="V71" s="33"/>
      <c r="W71" s="33"/>
      <c r="X71" s="33"/>
      <c r="Y71" s="33"/>
      <c r="Z71" s="33"/>
      <c r="AA71" s="33"/>
      <c r="AB71" s="6"/>
      <c r="AC71" s="32" t="s">
        <v>275</v>
      </c>
      <c r="AD71" s="32"/>
      <c r="AE71" s="32"/>
      <c r="AF71" s="32"/>
      <c r="AG71" s="32"/>
      <c r="AH71" s="32"/>
      <c r="AI71" s="32"/>
      <c r="AJ71" s="32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1:47" ht="15" customHeight="1">
      <c r="A72" s="6"/>
      <c r="B72" s="28" t="s">
        <v>276</v>
      </c>
      <c r="C72" s="28" t="s">
        <v>158</v>
      </c>
      <c r="D72" s="28"/>
      <c r="E72" s="9" t="s">
        <v>19</v>
      </c>
      <c r="F72" s="9" t="s">
        <v>277</v>
      </c>
      <c r="G72" s="9"/>
      <c r="H72" s="9"/>
      <c r="I72" s="1" t="str">
        <f t="shared" si="7"/>
        <v/>
      </c>
      <c r="J72" s="6"/>
      <c r="K72" s="28"/>
      <c r="L72" s="28"/>
      <c r="M72" s="28"/>
      <c r="N72" s="9" t="s">
        <v>29</v>
      </c>
      <c r="O72" s="9" t="s">
        <v>278</v>
      </c>
      <c r="P72" s="10"/>
      <c r="Q72" s="10"/>
      <c r="R72" s="11" t="str">
        <f t="shared" si="8"/>
        <v/>
      </c>
      <c r="S72" s="6"/>
      <c r="T72" s="7" t="s">
        <v>8</v>
      </c>
      <c r="U72" s="7" t="s">
        <v>9</v>
      </c>
      <c r="V72" s="7" t="s">
        <v>10</v>
      </c>
      <c r="W72" s="7" t="s">
        <v>11</v>
      </c>
      <c r="X72" s="7" t="s">
        <v>12</v>
      </c>
      <c r="Y72" s="8" t="s">
        <v>13</v>
      </c>
      <c r="Z72" s="8" t="s">
        <v>14</v>
      </c>
      <c r="AA72" s="13" t="s">
        <v>15</v>
      </c>
      <c r="AB72" s="6"/>
      <c r="AC72" s="7" t="s">
        <v>8</v>
      </c>
      <c r="AD72" s="7" t="s">
        <v>9</v>
      </c>
      <c r="AE72" s="7" t="s">
        <v>10</v>
      </c>
      <c r="AF72" s="7" t="s">
        <v>11</v>
      </c>
      <c r="AG72" s="7" t="s">
        <v>12</v>
      </c>
      <c r="AH72" s="8" t="s">
        <v>13</v>
      </c>
      <c r="AI72" s="8" t="s">
        <v>14</v>
      </c>
      <c r="AJ72" s="13" t="s">
        <v>15</v>
      </c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7" ht="15" customHeight="1">
      <c r="A73" s="6"/>
      <c r="B73" s="28"/>
      <c r="C73" s="28"/>
      <c r="D73" s="28"/>
      <c r="E73" s="9" t="s">
        <v>31</v>
      </c>
      <c r="F73" s="9" t="s">
        <v>279</v>
      </c>
      <c r="G73" s="9"/>
      <c r="H73" s="9"/>
      <c r="I73" s="1" t="str">
        <f t="shared" si="7"/>
        <v/>
      </c>
      <c r="J73" s="6"/>
      <c r="K73" s="28"/>
      <c r="L73" s="28"/>
      <c r="M73" s="28"/>
      <c r="N73" s="9" t="s">
        <v>40</v>
      </c>
      <c r="O73" s="9" t="s">
        <v>280</v>
      </c>
      <c r="P73" s="10"/>
      <c r="Q73" s="10"/>
      <c r="R73" s="11" t="str">
        <f t="shared" si="8"/>
        <v/>
      </c>
      <c r="S73" s="6"/>
      <c r="T73" s="28" t="s">
        <v>281</v>
      </c>
      <c r="U73" s="28" t="s">
        <v>282</v>
      </c>
      <c r="V73" s="28" t="s">
        <v>283</v>
      </c>
      <c r="W73" s="9" t="s">
        <v>45</v>
      </c>
      <c r="X73" s="9" t="s">
        <v>284</v>
      </c>
      <c r="Y73" s="9"/>
      <c r="Z73" s="9"/>
      <c r="AA73" s="1" t="str">
        <f t="shared" ref="AA73:AA105" si="9">IF(OR(Y73="",Z73=""),"",Y73+Z73)</f>
        <v/>
      </c>
      <c r="AB73" s="6"/>
      <c r="AC73" s="28" t="s">
        <v>281</v>
      </c>
      <c r="AD73" s="30">
        <v>0.56666666666666698</v>
      </c>
      <c r="AE73" s="28" t="s">
        <v>283</v>
      </c>
      <c r="AF73" s="9" t="s">
        <v>45</v>
      </c>
      <c r="AG73" s="9" t="s">
        <v>284</v>
      </c>
      <c r="AH73" s="9"/>
      <c r="AI73" s="9"/>
      <c r="AJ73" s="1" t="str">
        <f t="shared" ref="AJ73:AJ105" si="10">IF(OR(AH73="",AI73=""),"",AH73+AI73)</f>
        <v/>
      </c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7" ht="15" customHeight="1">
      <c r="A74" s="6"/>
      <c r="B74" s="28"/>
      <c r="C74" s="28"/>
      <c r="D74" s="28"/>
      <c r="E74" s="9" t="s">
        <v>117</v>
      </c>
      <c r="F74" s="9" t="s">
        <v>285</v>
      </c>
      <c r="G74" s="9"/>
      <c r="H74" s="9"/>
      <c r="I74" s="1" t="str">
        <f t="shared" si="7"/>
        <v/>
      </c>
      <c r="J74" s="6"/>
      <c r="K74" s="28"/>
      <c r="L74" s="28"/>
      <c r="M74" s="28"/>
      <c r="N74" s="9" t="s">
        <v>99</v>
      </c>
      <c r="O74" s="9" t="s">
        <v>286</v>
      </c>
      <c r="P74" s="10"/>
      <c r="Q74" s="10"/>
      <c r="R74" s="11" t="str">
        <f t="shared" si="8"/>
        <v/>
      </c>
      <c r="S74" s="6"/>
      <c r="T74" s="28"/>
      <c r="U74" s="28"/>
      <c r="V74" s="28"/>
      <c r="W74" s="9" t="s">
        <v>149</v>
      </c>
      <c r="X74" s="9" t="s">
        <v>287</v>
      </c>
      <c r="Y74" s="9"/>
      <c r="Z74" s="9"/>
      <c r="AA74" s="1" t="str">
        <f t="shared" si="9"/>
        <v/>
      </c>
      <c r="AB74" s="6"/>
      <c r="AC74" s="28"/>
      <c r="AD74" s="28"/>
      <c r="AE74" s="28"/>
      <c r="AF74" s="9" t="s">
        <v>149</v>
      </c>
      <c r="AG74" s="9" t="s">
        <v>287</v>
      </c>
      <c r="AH74" s="9"/>
      <c r="AI74" s="9"/>
      <c r="AJ74" s="1" t="str">
        <f t="shared" si="10"/>
        <v/>
      </c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1:47" ht="15" customHeight="1">
      <c r="A75" s="6"/>
      <c r="B75" s="28" t="s">
        <v>288</v>
      </c>
      <c r="C75" s="28" t="s">
        <v>171</v>
      </c>
      <c r="D75" s="28"/>
      <c r="E75" s="9" t="s">
        <v>19</v>
      </c>
      <c r="F75" s="9" t="s">
        <v>289</v>
      </c>
      <c r="G75" s="10"/>
      <c r="H75" s="10"/>
      <c r="I75" s="11" t="str">
        <f t="shared" si="7"/>
        <v/>
      </c>
      <c r="J75" s="6"/>
      <c r="K75" s="28" t="s">
        <v>290</v>
      </c>
      <c r="L75" s="28" t="s">
        <v>291</v>
      </c>
      <c r="M75" s="28"/>
      <c r="N75" s="9" t="s">
        <v>24</v>
      </c>
      <c r="O75" s="9" t="s">
        <v>292</v>
      </c>
      <c r="P75" s="9"/>
      <c r="Q75" s="9"/>
      <c r="R75" s="1" t="str">
        <f t="shared" si="8"/>
        <v/>
      </c>
      <c r="S75" s="6"/>
      <c r="T75" s="28"/>
      <c r="U75" s="28"/>
      <c r="V75" s="28"/>
      <c r="W75" s="9" t="s">
        <v>189</v>
      </c>
      <c r="X75" s="9" t="s">
        <v>293</v>
      </c>
      <c r="Y75" s="9"/>
      <c r="Z75" s="9"/>
      <c r="AA75" s="1" t="str">
        <f t="shared" si="9"/>
        <v/>
      </c>
      <c r="AB75" s="6"/>
      <c r="AC75" s="28"/>
      <c r="AD75" s="28"/>
      <c r="AE75" s="28"/>
      <c r="AF75" s="9" t="s">
        <v>189</v>
      </c>
      <c r="AG75" s="9" t="s">
        <v>293</v>
      </c>
      <c r="AH75" s="9"/>
      <c r="AI75" s="9"/>
      <c r="AJ75" s="1" t="str">
        <f t="shared" si="10"/>
        <v/>
      </c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7" ht="15" customHeight="1">
      <c r="A76" s="6"/>
      <c r="B76" s="28"/>
      <c r="C76" s="28"/>
      <c r="D76" s="28"/>
      <c r="E76" s="9" t="s">
        <v>200</v>
      </c>
      <c r="F76" s="9" t="s">
        <v>294</v>
      </c>
      <c r="G76" s="10"/>
      <c r="H76" s="10"/>
      <c r="I76" s="11" t="str">
        <f t="shared" si="7"/>
        <v/>
      </c>
      <c r="J76" s="6"/>
      <c r="K76" s="28"/>
      <c r="L76" s="28"/>
      <c r="M76" s="28"/>
      <c r="N76" s="9" t="s">
        <v>29</v>
      </c>
      <c r="O76" s="9" t="s">
        <v>295</v>
      </c>
      <c r="P76" s="9"/>
      <c r="Q76" s="9"/>
      <c r="R76" s="1" t="str">
        <f t="shared" si="8"/>
        <v/>
      </c>
      <c r="S76" s="6"/>
      <c r="T76" s="28"/>
      <c r="U76" s="28"/>
      <c r="V76" s="28"/>
      <c r="W76" s="9" t="s">
        <v>117</v>
      </c>
      <c r="X76" s="9" t="s">
        <v>296</v>
      </c>
      <c r="Y76" s="9"/>
      <c r="Z76" s="9"/>
      <c r="AA76" s="1" t="str">
        <f t="shared" si="9"/>
        <v/>
      </c>
      <c r="AB76" s="6"/>
      <c r="AC76" s="28"/>
      <c r="AD76" s="28"/>
      <c r="AE76" s="28"/>
      <c r="AF76" s="9" t="s">
        <v>117</v>
      </c>
      <c r="AG76" s="9" t="s">
        <v>296</v>
      </c>
      <c r="AH76" s="9"/>
      <c r="AI76" s="9"/>
      <c r="AJ76" s="1" t="str">
        <f t="shared" si="10"/>
        <v/>
      </c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7" ht="15" customHeight="1">
      <c r="A77" s="6"/>
      <c r="B77" s="28"/>
      <c r="C77" s="28"/>
      <c r="D77" s="28"/>
      <c r="E77" s="9" t="s">
        <v>129</v>
      </c>
      <c r="F77" s="9" t="s">
        <v>297</v>
      </c>
      <c r="G77" s="10"/>
      <c r="H77" s="10"/>
      <c r="I77" s="11" t="str">
        <f t="shared" si="7"/>
        <v/>
      </c>
      <c r="J77" s="6"/>
      <c r="K77" s="28"/>
      <c r="L77" s="28"/>
      <c r="M77" s="28"/>
      <c r="N77" s="9" t="s">
        <v>40</v>
      </c>
      <c r="O77" s="9" t="s">
        <v>298</v>
      </c>
      <c r="P77" s="9"/>
      <c r="Q77" s="9"/>
      <c r="R77" s="1" t="str">
        <f t="shared" si="8"/>
        <v/>
      </c>
      <c r="S77" s="6"/>
      <c r="T77" s="28" t="s">
        <v>299</v>
      </c>
      <c r="U77" s="28" t="s">
        <v>300</v>
      </c>
      <c r="V77" s="28"/>
      <c r="W77" s="9" t="s">
        <v>45</v>
      </c>
      <c r="X77" s="9" t="s">
        <v>301</v>
      </c>
      <c r="Y77" s="10"/>
      <c r="Z77" s="10"/>
      <c r="AA77" s="11" t="str">
        <f t="shared" si="9"/>
        <v/>
      </c>
      <c r="AB77" s="6"/>
      <c r="AC77" s="28" t="s">
        <v>299</v>
      </c>
      <c r="AD77" s="30">
        <v>0.57083333333333297</v>
      </c>
      <c r="AE77" s="28"/>
      <c r="AF77" s="9" t="s">
        <v>45</v>
      </c>
      <c r="AG77" s="9" t="s">
        <v>301</v>
      </c>
      <c r="AH77" s="10"/>
      <c r="AI77" s="10"/>
      <c r="AJ77" s="11" t="str">
        <f t="shared" si="10"/>
        <v/>
      </c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1:47" ht="15" customHeight="1">
      <c r="A78" s="6"/>
      <c r="B78" s="28" t="s">
        <v>302</v>
      </c>
      <c r="C78" s="28" t="s">
        <v>184</v>
      </c>
      <c r="D78" s="28"/>
      <c r="E78" s="9" t="s">
        <v>53</v>
      </c>
      <c r="F78" s="9" t="s">
        <v>303</v>
      </c>
      <c r="G78" s="9"/>
      <c r="H78" s="9"/>
      <c r="I78" s="1" t="str">
        <f t="shared" si="7"/>
        <v/>
      </c>
      <c r="J78" s="6"/>
      <c r="K78" s="28"/>
      <c r="L78" s="28"/>
      <c r="M78" s="28"/>
      <c r="N78" s="9" t="s">
        <v>99</v>
      </c>
      <c r="O78" s="9" t="s">
        <v>304</v>
      </c>
      <c r="P78" s="9"/>
      <c r="Q78" s="9"/>
      <c r="R78" s="1" t="str">
        <f t="shared" si="8"/>
        <v/>
      </c>
      <c r="S78" s="6"/>
      <c r="T78" s="28"/>
      <c r="U78" s="28"/>
      <c r="V78" s="28"/>
      <c r="W78" s="9" t="s">
        <v>149</v>
      </c>
      <c r="X78" s="9" t="s">
        <v>305</v>
      </c>
      <c r="Y78" s="10"/>
      <c r="Z78" s="10"/>
      <c r="AA78" s="11" t="str">
        <f t="shared" si="9"/>
        <v/>
      </c>
      <c r="AB78" s="6"/>
      <c r="AC78" s="28"/>
      <c r="AD78" s="28"/>
      <c r="AE78" s="28"/>
      <c r="AF78" s="9" t="s">
        <v>149</v>
      </c>
      <c r="AG78" s="9" t="s">
        <v>305</v>
      </c>
      <c r="AH78" s="10"/>
      <c r="AI78" s="10"/>
      <c r="AJ78" s="11" t="str">
        <f t="shared" si="10"/>
        <v/>
      </c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1:47" ht="15" customHeight="1">
      <c r="A79" s="6"/>
      <c r="B79" s="28"/>
      <c r="C79" s="28"/>
      <c r="D79" s="28"/>
      <c r="E79" s="9" t="s">
        <v>200</v>
      </c>
      <c r="F79" s="9" t="s">
        <v>306</v>
      </c>
      <c r="G79" s="9"/>
      <c r="H79" s="9"/>
      <c r="I79" s="1" t="str">
        <f t="shared" si="7"/>
        <v/>
      </c>
      <c r="J79" s="6"/>
      <c r="K79" s="28" t="s">
        <v>307</v>
      </c>
      <c r="L79" s="28" t="s">
        <v>308</v>
      </c>
      <c r="M79" s="28"/>
      <c r="N79" s="9" t="s">
        <v>24</v>
      </c>
      <c r="O79" s="9" t="s">
        <v>309</v>
      </c>
      <c r="P79" s="10"/>
      <c r="Q79" s="10"/>
      <c r="R79" s="11" t="str">
        <f t="shared" si="8"/>
        <v/>
      </c>
      <c r="S79" s="6"/>
      <c r="T79" s="28"/>
      <c r="U79" s="28"/>
      <c r="V79" s="28"/>
      <c r="W79" s="9" t="s">
        <v>189</v>
      </c>
      <c r="X79" s="9" t="s">
        <v>310</v>
      </c>
      <c r="Y79" s="10"/>
      <c r="Z79" s="10"/>
      <c r="AA79" s="11" t="str">
        <f t="shared" si="9"/>
        <v/>
      </c>
      <c r="AB79" s="6"/>
      <c r="AC79" s="28"/>
      <c r="AD79" s="28"/>
      <c r="AE79" s="28"/>
      <c r="AF79" s="9" t="s">
        <v>189</v>
      </c>
      <c r="AG79" s="9" t="s">
        <v>310</v>
      </c>
      <c r="AH79" s="10"/>
      <c r="AI79" s="10"/>
      <c r="AJ79" s="11" t="str">
        <f t="shared" si="10"/>
        <v/>
      </c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1:47" ht="15" customHeight="1">
      <c r="A80" s="6"/>
      <c r="B80" s="28"/>
      <c r="C80" s="28"/>
      <c r="D80" s="28"/>
      <c r="E80" s="9" t="s">
        <v>33</v>
      </c>
      <c r="F80" s="9" t="s">
        <v>311</v>
      </c>
      <c r="G80" s="9"/>
      <c r="H80" s="9"/>
      <c r="I80" s="1" t="str">
        <f t="shared" si="7"/>
        <v/>
      </c>
      <c r="J80" s="6"/>
      <c r="K80" s="28"/>
      <c r="L80" s="28"/>
      <c r="M80" s="28"/>
      <c r="N80" s="9" t="s">
        <v>29</v>
      </c>
      <c r="O80" s="9" t="s">
        <v>312</v>
      </c>
      <c r="P80" s="10"/>
      <c r="Q80" s="10"/>
      <c r="R80" s="11" t="str">
        <f t="shared" si="8"/>
        <v/>
      </c>
      <c r="S80" s="6"/>
      <c r="T80" s="28"/>
      <c r="U80" s="28"/>
      <c r="V80" s="28"/>
      <c r="W80" s="9" t="s">
        <v>117</v>
      </c>
      <c r="X80" s="9" t="s">
        <v>313</v>
      </c>
      <c r="Y80" s="10"/>
      <c r="Z80" s="10"/>
      <c r="AA80" s="11" t="str">
        <f t="shared" si="9"/>
        <v/>
      </c>
      <c r="AB80" s="6"/>
      <c r="AC80" s="28"/>
      <c r="AD80" s="28"/>
      <c r="AE80" s="28"/>
      <c r="AF80" s="9" t="s">
        <v>117</v>
      </c>
      <c r="AG80" s="9" t="s">
        <v>313</v>
      </c>
      <c r="AH80" s="10"/>
      <c r="AI80" s="10"/>
      <c r="AJ80" s="11" t="str">
        <f t="shared" si="10"/>
        <v/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1:47" ht="15" customHeight="1">
      <c r="A81" s="6"/>
      <c r="B81" s="28" t="s">
        <v>314</v>
      </c>
      <c r="C81" s="28" t="s">
        <v>198</v>
      </c>
      <c r="D81" s="28" t="s">
        <v>114</v>
      </c>
      <c r="E81" s="9" t="s">
        <v>45</v>
      </c>
      <c r="F81" s="9" t="s">
        <v>315</v>
      </c>
      <c r="G81" s="10"/>
      <c r="H81" s="10"/>
      <c r="I81" s="11" t="str">
        <f t="shared" si="7"/>
        <v/>
      </c>
      <c r="J81" s="6"/>
      <c r="K81" s="28"/>
      <c r="L81" s="28"/>
      <c r="M81" s="28"/>
      <c r="N81" s="9" t="s">
        <v>189</v>
      </c>
      <c r="O81" s="9" t="s">
        <v>316</v>
      </c>
      <c r="P81" s="10"/>
      <c r="Q81" s="10"/>
      <c r="R81" s="11" t="str">
        <f t="shared" si="8"/>
        <v/>
      </c>
      <c r="S81" s="6"/>
      <c r="T81" s="28" t="s">
        <v>317</v>
      </c>
      <c r="U81" s="28" t="s">
        <v>318</v>
      </c>
      <c r="V81" s="28"/>
      <c r="W81" s="9" t="s">
        <v>90</v>
      </c>
      <c r="X81" s="9" t="s">
        <v>319</v>
      </c>
      <c r="Y81" s="9"/>
      <c r="Z81" s="9"/>
      <c r="AA81" s="1" t="str">
        <f t="shared" si="9"/>
        <v/>
      </c>
      <c r="AB81" s="6"/>
      <c r="AC81" s="28" t="s">
        <v>317</v>
      </c>
      <c r="AD81" s="30">
        <v>0.57499999999999996</v>
      </c>
      <c r="AE81" s="28"/>
      <c r="AF81" s="9" t="s">
        <v>90</v>
      </c>
      <c r="AG81" s="9" t="s">
        <v>319</v>
      </c>
      <c r="AH81" s="9"/>
      <c r="AI81" s="9"/>
      <c r="AJ81" s="1" t="str">
        <f t="shared" si="10"/>
        <v/>
      </c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1:47" ht="15" customHeight="1">
      <c r="A82" s="6"/>
      <c r="B82" s="28"/>
      <c r="C82" s="28"/>
      <c r="D82" s="28"/>
      <c r="E82" s="9" t="s">
        <v>129</v>
      </c>
      <c r="F82" s="9" t="s">
        <v>320</v>
      </c>
      <c r="G82" s="10"/>
      <c r="H82" s="10"/>
      <c r="I82" s="11" t="str">
        <f t="shared" si="7"/>
        <v/>
      </c>
      <c r="J82" s="6"/>
      <c r="K82" s="28" t="s">
        <v>321</v>
      </c>
      <c r="L82" s="28" t="s">
        <v>322</v>
      </c>
      <c r="M82" s="28"/>
      <c r="N82" s="9" t="s">
        <v>117</v>
      </c>
      <c r="O82" s="9" t="s">
        <v>323</v>
      </c>
      <c r="P82" s="9"/>
      <c r="Q82" s="9"/>
      <c r="R82" s="1" t="str">
        <f t="shared" si="8"/>
        <v/>
      </c>
      <c r="S82" s="6"/>
      <c r="T82" s="28"/>
      <c r="U82" s="28"/>
      <c r="V82" s="28"/>
      <c r="W82" s="9" t="s">
        <v>35</v>
      </c>
      <c r="X82" s="9" t="s">
        <v>324</v>
      </c>
      <c r="Y82" s="9"/>
      <c r="Z82" s="9"/>
      <c r="AA82" s="1" t="str">
        <f t="shared" si="9"/>
        <v/>
      </c>
      <c r="AB82" s="6"/>
      <c r="AC82" s="28"/>
      <c r="AD82" s="28"/>
      <c r="AE82" s="28"/>
      <c r="AF82" s="9" t="s">
        <v>35</v>
      </c>
      <c r="AG82" s="9" t="s">
        <v>324</v>
      </c>
      <c r="AH82" s="9"/>
      <c r="AI82" s="9"/>
      <c r="AJ82" s="1" t="str">
        <f t="shared" si="10"/>
        <v/>
      </c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1:47" ht="15" customHeight="1">
      <c r="A83" s="6"/>
      <c r="B83" s="28"/>
      <c r="C83" s="28"/>
      <c r="D83" s="28"/>
      <c r="E83" s="9" t="s">
        <v>200</v>
      </c>
      <c r="F83" s="9" t="s">
        <v>325</v>
      </c>
      <c r="G83" s="10"/>
      <c r="H83" s="10"/>
      <c r="I83" s="11" t="str">
        <f t="shared" si="7"/>
        <v/>
      </c>
      <c r="J83" s="6"/>
      <c r="K83" s="28"/>
      <c r="L83" s="28"/>
      <c r="M83" s="28"/>
      <c r="N83" s="9" t="s">
        <v>129</v>
      </c>
      <c r="O83" s="9" t="s">
        <v>326</v>
      </c>
      <c r="P83" s="9"/>
      <c r="Q83" s="9"/>
      <c r="R83" s="1" t="str">
        <f t="shared" si="8"/>
        <v/>
      </c>
      <c r="S83" s="6"/>
      <c r="T83" s="28"/>
      <c r="U83" s="28"/>
      <c r="V83" s="28"/>
      <c r="W83" s="9" t="s">
        <v>19</v>
      </c>
      <c r="X83" s="9" t="s">
        <v>327</v>
      </c>
      <c r="Y83" s="9"/>
      <c r="Z83" s="9"/>
      <c r="AA83" s="1" t="str">
        <f t="shared" si="9"/>
        <v/>
      </c>
      <c r="AB83" s="6"/>
      <c r="AC83" s="28"/>
      <c r="AD83" s="28"/>
      <c r="AE83" s="28"/>
      <c r="AF83" s="9" t="s">
        <v>19</v>
      </c>
      <c r="AG83" s="9" t="s">
        <v>327</v>
      </c>
      <c r="AH83" s="9"/>
      <c r="AI83" s="9"/>
      <c r="AJ83" s="1" t="str">
        <f t="shared" si="10"/>
        <v/>
      </c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1:47" ht="15" customHeight="1">
      <c r="A84" s="6"/>
      <c r="B84" s="28"/>
      <c r="C84" s="28"/>
      <c r="D84" s="28"/>
      <c r="E84" s="9" t="s">
        <v>328</v>
      </c>
      <c r="F84" s="9" t="s">
        <v>329</v>
      </c>
      <c r="G84" s="10"/>
      <c r="H84" s="10"/>
      <c r="I84" s="11" t="str">
        <f t="shared" si="7"/>
        <v/>
      </c>
      <c r="J84" s="6"/>
      <c r="K84" s="28"/>
      <c r="L84" s="28"/>
      <c r="M84" s="28"/>
      <c r="N84" s="9" t="s">
        <v>142</v>
      </c>
      <c r="O84" s="9" t="s">
        <v>330</v>
      </c>
      <c r="P84" s="9"/>
      <c r="Q84" s="9"/>
      <c r="R84" s="1" t="str">
        <f t="shared" si="8"/>
        <v/>
      </c>
      <c r="S84" s="6"/>
      <c r="T84" s="28"/>
      <c r="U84" s="28"/>
      <c r="V84" s="28"/>
      <c r="W84" s="9" t="s">
        <v>133</v>
      </c>
      <c r="X84" s="9" t="s">
        <v>331</v>
      </c>
      <c r="Y84" s="9"/>
      <c r="Z84" s="9"/>
      <c r="AA84" s="1" t="str">
        <f t="shared" si="9"/>
        <v/>
      </c>
      <c r="AB84" s="6"/>
      <c r="AC84" s="28"/>
      <c r="AD84" s="28"/>
      <c r="AE84" s="28"/>
      <c r="AF84" s="9" t="s">
        <v>133</v>
      </c>
      <c r="AG84" s="9" t="s">
        <v>331</v>
      </c>
      <c r="AH84" s="9"/>
      <c r="AI84" s="9"/>
      <c r="AJ84" s="1" t="str">
        <f t="shared" si="10"/>
        <v/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1:47" ht="15" customHeight="1">
      <c r="A85" s="6"/>
      <c r="B85" s="28" t="s">
        <v>332</v>
      </c>
      <c r="C85" s="28" t="s">
        <v>212</v>
      </c>
      <c r="D85" s="28"/>
      <c r="E85" s="9" t="s">
        <v>45</v>
      </c>
      <c r="F85" s="9" t="s">
        <v>333</v>
      </c>
      <c r="G85" s="9"/>
      <c r="H85" s="9"/>
      <c r="I85" s="1" t="str">
        <f t="shared" si="7"/>
        <v/>
      </c>
      <c r="J85" s="6"/>
      <c r="K85" s="28" t="s">
        <v>334</v>
      </c>
      <c r="L85" s="28" t="s">
        <v>335</v>
      </c>
      <c r="M85" s="28" t="s">
        <v>199</v>
      </c>
      <c r="N85" s="9" t="s">
        <v>24</v>
      </c>
      <c r="O85" s="9" t="s">
        <v>336</v>
      </c>
      <c r="P85" s="10"/>
      <c r="Q85" s="10"/>
      <c r="R85" s="11" t="str">
        <f t="shared" si="8"/>
        <v/>
      </c>
      <c r="S85" s="6"/>
      <c r="T85" s="28" t="s">
        <v>337</v>
      </c>
      <c r="U85" s="28" t="s">
        <v>338</v>
      </c>
      <c r="V85" s="28"/>
      <c r="W85" s="9" t="s">
        <v>90</v>
      </c>
      <c r="X85" s="9" t="s">
        <v>339</v>
      </c>
      <c r="Y85" s="10"/>
      <c r="Z85" s="10"/>
      <c r="AA85" s="11" t="str">
        <f t="shared" si="9"/>
        <v/>
      </c>
      <c r="AB85" s="6"/>
      <c r="AC85" s="28" t="s">
        <v>337</v>
      </c>
      <c r="AD85" s="30">
        <v>0.57916666666666705</v>
      </c>
      <c r="AE85" s="28"/>
      <c r="AF85" s="9" t="s">
        <v>90</v>
      </c>
      <c r="AG85" s="9" t="s">
        <v>339</v>
      </c>
      <c r="AH85" s="10"/>
      <c r="AI85" s="10"/>
      <c r="AJ85" s="11" t="str">
        <f t="shared" si="10"/>
        <v/>
      </c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</row>
    <row r="86" spans="1:47" ht="15" customHeight="1">
      <c r="A86" s="6"/>
      <c r="B86" s="28"/>
      <c r="C86" s="28"/>
      <c r="D86" s="28"/>
      <c r="E86" s="9" t="s">
        <v>129</v>
      </c>
      <c r="F86" s="9" t="s">
        <v>340</v>
      </c>
      <c r="G86" s="9"/>
      <c r="H86" s="9"/>
      <c r="I86" s="1" t="str">
        <f t="shared" si="7"/>
        <v/>
      </c>
      <c r="J86" s="6"/>
      <c r="K86" s="28"/>
      <c r="L86" s="28"/>
      <c r="M86" s="28"/>
      <c r="N86" s="9" t="s">
        <v>129</v>
      </c>
      <c r="O86" s="9" t="s">
        <v>341</v>
      </c>
      <c r="P86" s="10"/>
      <c r="Q86" s="10"/>
      <c r="R86" s="11" t="str">
        <f t="shared" si="8"/>
        <v/>
      </c>
      <c r="S86" s="6"/>
      <c r="T86" s="28"/>
      <c r="U86" s="28"/>
      <c r="V86" s="28"/>
      <c r="W86" s="9" t="s">
        <v>35</v>
      </c>
      <c r="X86" s="9" t="s">
        <v>342</v>
      </c>
      <c r="Y86" s="10"/>
      <c r="Z86" s="10"/>
      <c r="AA86" s="11" t="str">
        <f t="shared" si="9"/>
        <v/>
      </c>
      <c r="AB86" s="6"/>
      <c r="AC86" s="28"/>
      <c r="AD86" s="28"/>
      <c r="AE86" s="28"/>
      <c r="AF86" s="9" t="s">
        <v>35</v>
      </c>
      <c r="AG86" s="9" t="s">
        <v>342</v>
      </c>
      <c r="AH86" s="10"/>
      <c r="AI86" s="10"/>
      <c r="AJ86" s="11" t="str">
        <f t="shared" si="10"/>
        <v/>
      </c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</row>
    <row r="87" spans="1:47" ht="15" customHeight="1">
      <c r="A87" s="6"/>
      <c r="B87" s="28"/>
      <c r="C87" s="28"/>
      <c r="D87" s="28"/>
      <c r="E87" s="9" t="s">
        <v>102</v>
      </c>
      <c r="F87" s="9" t="s">
        <v>343</v>
      </c>
      <c r="G87" s="9"/>
      <c r="H87" s="9"/>
      <c r="I87" s="1" t="str">
        <f t="shared" si="7"/>
        <v/>
      </c>
      <c r="J87" s="6"/>
      <c r="K87" s="28"/>
      <c r="L87" s="28"/>
      <c r="M87" s="28"/>
      <c r="N87" s="9" t="s">
        <v>45</v>
      </c>
      <c r="O87" s="9" t="s">
        <v>344</v>
      </c>
      <c r="P87" s="10"/>
      <c r="Q87" s="10"/>
      <c r="R87" s="11" t="str">
        <f t="shared" si="8"/>
        <v/>
      </c>
      <c r="S87" s="6"/>
      <c r="T87" s="28"/>
      <c r="U87" s="28"/>
      <c r="V87" s="28"/>
      <c r="W87" s="9" t="s">
        <v>19</v>
      </c>
      <c r="X87" s="9" t="s">
        <v>345</v>
      </c>
      <c r="Y87" s="10"/>
      <c r="Z87" s="10"/>
      <c r="AA87" s="11" t="str">
        <f t="shared" si="9"/>
        <v/>
      </c>
      <c r="AB87" s="6"/>
      <c r="AC87" s="28"/>
      <c r="AD87" s="28"/>
      <c r="AE87" s="28"/>
      <c r="AF87" s="9" t="s">
        <v>19</v>
      </c>
      <c r="AG87" s="9" t="s">
        <v>345</v>
      </c>
      <c r="AH87" s="10"/>
      <c r="AI87" s="10"/>
      <c r="AJ87" s="11" t="str">
        <f t="shared" si="10"/>
        <v/>
      </c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1:47" ht="15" customHeight="1">
      <c r="A88" s="6"/>
      <c r="B88" s="28"/>
      <c r="C88" s="28"/>
      <c r="D88" s="28"/>
      <c r="E88" s="9" t="s">
        <v>33</v>
      </c>
      <c r="F88" s="9" t="s">
        <v>346</v>
      </c>
      <c r="G88" s="9"/>
      <c r="H88" s="9"/>
      <c r="I88" s="1" t="str">
        <f t="shared" si="7"/>
        <v/>
      </c>
      <c r="J88" s="6"/>
      <c r="K88" s="28"/>
      <c r="L88" s="28"/>
      <c r="M88" s="28"/>
      <c r="N88" s="9" t="s">
        <v>35</v>
      </c>
      <c r="O88" s="9" t="s">
        <v>347</v>
      </c>
      <c r="P88" s="10"/>
      <c r="Q88" s="10"/>
      <c r="R88" s="11" t="str">
        <f t="shared" si="8"/>
        <v/>
      </c>
      <c r="S88" s="6"/>
      <c r="T88" s="28"/>
      <c r="U88" s="28"/>
      <c r="V88" s="28"/>
      <c r="W88" s="9" t="s">
        <v>133</v>
      </c>
      <c r="X88" s="9" t="s">
        <v>348</v>
      </c>
      <c r="Y88" s="10"/>
      <c r="Z88" s="10"/>
      <c r="AA88" s="11" t="str">
        <f t="shared" si="9"/>
        <v/>
      </c>
      <c r="AB88" s="6"/>
      <c r="AC88" s="28"/>
      <c r="AD88" s="28"/>
      <c r="AE88" s="28"/>
      <c r="AF88" s="9" t="s">
        <v>133</v>
      </c>
      <c r="AG88" s="9" t="s">
        <v>348</v>
      </c>
      <c r="AH88" s="10"/>
      <c r="AI88" s="10"/>
      <c r="AJ88" s="11" t="str">
        <f t="shared" si="10"/>
        <v/>
      </c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1:47" ht="15" customHeight="1">
      <c r="A89" s="6"/>
      <c r="B89" s="28" t="s">
        <v>349</v>
      </c>
      <c r="C89" s="28" t="s">
        <v>225</v>
      </c>
      <c r="D89" s="28"/>
      <c r="E89" s="9" t="s">
        <v>45</v>
      </c>
      <c r="F89" s="9" t="s">
        <v>350</v>
      </c>
      <c r="G89" s="10"/>
      <c r="H89" s="10"/>
      <c r="I89" s="11" t="str">
        <f t="shared" si="7"/>
        <v/>
      </c>
      <c r="J89" s="6"/>
      <c r="K89" s="28" t="s">
        <v>351</v>
      </c>
      <c r="L89" s="28" t="s">
        <v>352</v>
      </c>
      <c r="M89" s="28"/>
      <c r="N89" s="9" t="s">
        <v>24</v>
      </c>
      <c r="O89" s="9" t="s">
        <v>353</v>
      </c>
      <c r="P89" s="9"/>
      <c r="Q89" s="9"/>
      <c r="R89" s="1" t="str">
        <f t="shared" si="8"/>
        <v/>
      </c>
      <c r="S89" s="6"/>
      <c r="T89" s="28" t="s">
        <v>354</v>
      </c>
      <c r="U89" s="28" t="s">
        <v>355</v>
      </c>
      <c r="V89" s="28"/>
      <c r="W89" s="9" t="s">
        <v>102</v>
      </c>
      <c r="X89" s="9" t="s">
        <v>356</v>
      </c>
      <c r="Y89" s="9"/>
      <c r="Z89" s="9"/>
      <c r="AA89" s="1" t="str">
        <f t="shared" si="9"/>
        <v/>
      </c>
      <c r="AB89" s="6"/>
      <c r="AC89" s="28" t="s">
        <v>354</v>
      </c>
      <c r="AD89" s="30">
        <v>0.58333333333333304</v>
      </c>
      <c r="AE89" s="28"/>
      <c r="AF89" s="9" t="s">
        <v>102</v>
      </c>
      <c r="AG89" s="9" t="s">
        <v>356</v>
      </c>
      <c r="AH89" s="9"/>
      <c r="AI89" s="9"/>
      <c r="AJ89" s="1" t="str">
        <f t="shared" si="10"/>
        <v/>
      </c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1:47" ht="15" customHeight="1">
      <c r="A90" s="6"/>
      <c r="B90" s="28"/>
      <c r="C90" s="28"/>
      <c r="D90" s="28"/>
      <c r="E90" s="9" t="s">
        <v>90</v>
      </c>
      <c r="F90" s="9" t="s">
        <v>357</v>
      </c>
      <c r="G90" s="10"/>
      <c r="H90" s="10"/>
      <c r="I90" s="11" t="str">
        <f t="shared" si="7"/>
        <v/>
      </c>
      <c r="J90" s="6"/>
      <c r="K90" s="28"/>
      <c r="L90" s="28"/>
      <c r="M90" s="28"/>
      <c r="N90" s="9" t="s">
        <v>129</v>
      </c>
      <c r="O90" s="9" t="s">
        <v>358</v>
      </c>
      <c r="P90" s="9"/>
      <c r="Q90" s="9"/>
      <c r="R90" s="1" t="str">
        <f t="shared" si="8"/>
        <v/>
      </c>
      <c r="S90" s="6"/>
      <c r="T90" s="28"/>
      <c r="U90" s="28"/>
      <c r="V90" s="28"/>
      <c r="W90" s="9" t="s">
        <v>24</v>
      </c>
      <c r="X90" s="9" t="s">
        <v>359</v>
      </c>
      <c r="Y90" s="9"/>
      <c r="Z90" s="9"/>
      <c r="AA90" s="1" t="str">
        <f t="shared" si="9"/>
        <v/>
      </c>
      <c r="AB90" s="6"/>
      <c r="AC90" s="28"/>
      <c r="AD90" s="28"/>
      <c r="AE90" s="28"/>
      <c r="AF90" s="9" t="s">
        <v>24</v>
      </c>
      <c r="AG90" s="9" t="s">
        <v>359</v>
      </c>
      <c r="AH90" s="9"/>
      <c r="AI90" s="9"/>
      <c r="AJ90" s="1" t="str">
        <f t="shared" si="10"/>
        <v/>
      </c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1:47" ht="15" customHeight="1">
      <c r="A91" s="6"/>
      <c r="B91" s="28"/>
      <c r="C91" s="28"/>
      <c r="D91" s="28"/>
      <c r="E91" s="9" t="s">
        <v>102</v>
      </c>
      <c r="F91" s="9" t="s">
        <v>360</v>
      </c>
      <c r="G91" s="10"/>
      <c r="H91" s="10"/>
      <c r="I91" s="11" t="str">
        <f t="shared" si="7"/>
        <v/>
      </c>
      <c r="J91" s="6"/>
      <c r="K91" s="28"/>
      <c r="L91" s="28"/>
      <c r="M91" s="28"/>
      <c r="N91" s="9" t="s">
        <v>42</v>
      </c>
      <c r="O91" s="9" t="s">
        <v>361</v>
      </c>
      <c r="P91" s="9"/>
      <c r="Q91" s="9"/>
      <c r="R91" s="1" t="str">
        <f t="shared" si="8"/>
        <v/>
      </c>
      <c r="S91" s="6"/>
      <c r="T91" s="28"/>
      <c r="U91" s="28"/>
      <c r="V91" s="28"/>
      <c r="W91" s="9" t="s">
        <v>173</v>
      </c>
      <c r="X91" s="9" t="s">
        <v>362</v>
      </c>
      <c r="Y91" s="9"/>
      <c r="Z91" s="9"/>
      <c r="AA91" s="1" t="str">
        <f t="shared" si="9"/>
        <v/>
      </c>
      <c r="AB91" s="6"/>
      <c r="AC91" s="28"/>
      <c r="AD91" s="28"/>
      <c r="AE91" s="28"/>
      <c r="AF91" s="9" t="s">
        <v>173</v>
      </c>
      <c r="AG91" s="9" t="s">
        <v>362</v>
      </c>
      <c r="AH91" s="9"/>
      <c r="AI91" s="9"/>
      <c r="AJ91" s="1" t="str">
        <f t="shared" si="10"/>
        <v/>
      </c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1:47" ht="15" customHeight="1">
      <c r="A92" s="6"/>
      <c r="B92" s="28"/>
      <c r="C92" s="28"/>
      <c r="D92" s="28"/>
      <c r="E92" s="9" t="s">
        <v>33</v>
      </c>
      <c r="F92" s="9" t="s">
        <v>363</v>
      </c>
      <c r="G92" s="10"/>
      <c r="H92" s="10"/>
      <c r="I92" s="11" t="str">
        <f t="shared" si="7"/>
        <v/>
      </c>
      <c r="J92" s="6"/>
      <c r="K92" s="28"/>
      <c r="L92" s="28"/>
      <c r="M92" s="28"/>
      <c r="N92" s="9" t="s">
        <v>19</v>
      </c>
      <c r="O92" s="9" t="s">
        <v>364</v>
      </c>
      <c r="P92" s="9"/>
      <c r="Q92" s="9"/>
      <c r="R92" s="1" t="str">
        <f t="shared" si="8"/>
        <v/>
      </c>
      <c r="S92" s="6"/>
      <c r="T92" s="28" t="s">
        <v>365</v>
      </c>
      <c r="U92" s="28" t="s">
        <v>366</v>
      </c>
      <c r="V92" s="28"/>
      <c r="W92" s="9" t="s">
        <v>102</v>
      </c>
      <c r="X92" s="9" t="s">
        <v>295</v>
      </c>
      <c r="Y92" s="10"/>
      <c r="Z92" s="10"/>
      <c r="AA92" s="11" t="str">
        <f t="shared" si="9"/>
        <v/>
      </c>
      <c r="AB92" s="6"/>
      <c r="AC92" s="28" t="s">
        <v>365</v>
      </c>
      <c r="AD92" s="30">
        <v>0.58750000000000002</v>
      </c>
      <c r="AE92" s="28"/>
      <c r="AF92" s="9" t="s">
        <v>102</v>
      </c>
      <c r="AG92" s="9" t="s">
        <v>295</v>
      </c>
      <c r="AH92" s="10"/>
      <c r="AI92" s="10"/>
      <c r="AJ92" s="11" t="str">
        <f t="shared" si="10"/>
        <v/>
      </c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1:47" ht="15" customHeight="1">
      <c r="A93" s="6"/>
      <c r="B93" s="28" t="s">
        <v>367</v>
      </c>
      <c r="C93" s="28" t="s">
        <v>238</v>
      </c>
      <c r="D93" s="28"/>
      <c r="E93" s="9" t="s">
        <v>24</v>
      </c>
      <c r="F93" s="9" t="s">
        <v>368</v>
      </c>
      <c r="G93" s="9"/>
      <c r="H93" s="9"/>
      <c r="I93" s="1" t="str">
        <f t="shared" si="7"/>
        <v/>
      </c>
      <c r="J93" s="6"/>
      <c r="K93" s="28" t="s">
        <v>369</v>
      </c>
      <c r="L93" s="28" t="s">
        <v>370</v>
      </c>
      <c r="M93" s="28"/>
      <c r="N93" s="9" t="s">
        <v>24</v>
      </c>
      <c r="O93" s="9" t="s">
        <v>371</v>
      </c>
      <c r="P93" s="10"/>
      <c r="Q93" s="10"/>
      <c r="R93" s="11" t="str">
        <f t="shared" si="8"/>
        <v/>
      </c>
      <c r="S93" s="6"/>
      <c r="T93" s="28"/>
      <c r="U93" s="28"/>
      <c r="V93" s="28"/>
      <c r="W93" s="9" t="s">
        <v>55</v>
      </c>
      <c r="X93" s="9" t="s">
        <v>372</v>
      </c>
      <c r="Y93" s="10"/>
      <c r="Z93" s="10"/>
      <c r="AA93" s="11" t="str">
        <f t="shared" si="9"/>
        <v/>
      </c>
      <c r="AB93" s="6"/>
      <c r="AC93" s="28"/>
      <c r="AD93" s="28"/>
      <c r="AE93" s="28"/>
      <c r="AF93" s="9" t="s">
        <v>55</v>
      </c>
      <c r="AG93" s="9" t="s">
        <v>372</v>
      </c>
      <c r="AH93" s="10"/>
      <c r="AI93" s="10"/>
      <c r="AJ93" s="11" t="str">
        <f t="shared" si="10"/>
        <v/>
      </c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</row>
    <row r="94" spans="1:47" ht="15" customHeight="1">
      <c r="A94" s="6"/>
      <c r="B94" s="28"/>
      <c r="C94" s="28"/>
      <c r="D94" s="28"/>
      <c r="E94" s="9" t="s">
        <v>90</v>
      </c>
      <c r="F94" s="9" t="s">
        <v>333</v>
      </c>
      <c r="G94" s="9"/>
      <c r="H94" s="9"/>
      <c r="I94" s="1" t="str">
        <f t="shared" si="7"/>
        <v/>
      </c>
      <c r="J94" s="6"/>
      <c r="K94" s="28"/>
      <c r="L94" s="28"/>
      <c r="M94" s="28"/>
      <c r="N94" s="9" t="s">
        <v>90</v>
      </c>
      <c r="O94" s="9" t="s">
        <v>373</v>
      </c>
      <c r="P94" s="10"/>
      <c r="Q94" s="10"/>
      <c r="R94" s="11" t="str">
        <f t="shared" si="8"/>
        <v/>
      </c>
      <c r="S94" s="6"/>
      <c r="T94" s="28"/>
      <c r="U94" s="28"/>
      <c r="V94" s="28"/>
      <c r="W94" s="9" t="s">
        <v>129</v>
      </c>
      <c r="X94" s="9" t="s">
        <v>374</v>
      </c>
      <c r="Y94" s="10"/>
      <c r="Z94" s="10"/>
      <c r="AA94" s="11" t="str">
        <f t="shared" si="9"/>
        <v/>
      </c>
      <c r="AB94" s="6"/>
      <c r="AC94" s="28"/>
      <c r="AD94" s="28"/>
      <c r="AE94" s="28"/>
      <c r="AF94" s="9" t="s">
        <v>129</v>
      </c>
      <c r="AG94" s="9" t="s">
        <v>374</v>
      </c>
      <c r="AH94" s="10"/>
      <c r="AI94" s="10"/>
      <c r="AJ94" s="11" t="str">
        <f t="shared" si="10"/>
        <v/>
      </c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</row>
    <row r="95" spans="1:47" ht="15" customHeight="1">
      <c r="A95" s="6"/>
      <c r="B95" s="28"/>
      <c r="C95" s="28"/>
      <c r="D95" s="28"/>
      <c r="E95" s="9" t="s">
        <v>102</v>
      </c>
      <c r="F95" s="9" t="s">
        <v>375</v>
      </c>
      <c r="G95" s="9"/>
      <c r="H95" s="9"/>
      <c r="I95" s="1" t="str">
        <f t="shared" si="7"/>
        <v/>
      </c>
      <c r="J95" s="6"/>
      <c r="K95" s="28"/>
      <c r="L95" s="28"/>
      <c r="M95" s="28"/>
      <c r="N95" s="9" t="s">
        <v>53</v>
      </c>
      <c r="O95" s="9" t="s">
        <v>376</v>
      </c>
      <c r="P95" s="10"/>
      <c r="Q95" s="10"/>
      <c r="R95" s="11" t="str">
        <f t="shared" si="8"/>
        <v/>
      </c>
      <c r="S95" s="6"/>
      <c r="T95" s="28" t="s">
        <v>377</v>
      </c>
      <c r="U95" s="28" t="s">
        <v>378</v>
      </c>
      <c r="V95" s="28"/>
      <c r="W95" s="9" t="s">
        <v>142</v>
      </c>
      <c r="X95" s="9" t="s">
        <v>379</v>
      </c>
      <c r="Y95" s="9"/>
      <c r="Z95" s="9"/>
      <c r="AA95" s="1" t="str">
        <f t="shared" si="9"/>
        <v/>
      </c>
      <c r="AB95" s="6"/>
      <c r="AC95" s="28" t="s">
        <v>377</v>
      </c>
      <c r="AD95" s="30">
        <v>0.59166666666666701</v>
      </c>
      <c r="AE95" s="28"/>
      <c r="AF95" s="9" t="s">
        <v>142</v>
      </c>
      <c r="AG95" s="9" t="s">
        <v>379</v>
      </c>
      <c r="AH95" s="9"/>
      <c r="AI95" s="9"/>
      <c r="AJ95" s="1" t="str">
        <f t="shared" si="10"/>
        <v/>
      </c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</row>
    <row r="96" spans="1:47" ht="15" customHeight="1">
      <c r="A96" s="6"/>
      <c r="B96" s="28"/>
      <c r="C96" s="28"/>
      <c r="D96" s="28"/>
      <c r="E96" s="9" t="s">
        <v>73</v>
      </c>
      <c r="F96" s="9" t="s">
        <v>380</v>
      </c>
      <c r="G96" s="9"/>
      <c r="H96" s="9"/>
      <c r="I96" s="1" t="str">
        <f t="shared" si="7"/>
        <v/>
      </c>
      <c r="J96" s="6"/>
      <c r="K96" s="28"/>
      <c r="L96" s="28"/>
      <c r="M96" s="28"/>
      <c r="N96" s="9" t="s">
        <v>99</v>
      </c>
      <c r="O96" s="9" t="s">
        <v>381</v>
      </c>
      <c r="P96" s="10"/>
      <c r="Q96" s="10"/>
      <c r="R96" s="11" t="str">
        <f t="shared" si="8"/>
        <v/>
      </c>
      <c r="S96" s="6"/>
      <c r="T96" s="28"/>
      <c r="U96" s="28"/>
      <c r="V96" s="28"/>
      <c r="W96" s="9" t="s">
        <v>382</v>
      </c>
      <c r="X96" s="9" t="s">
        <v>383</v>
      </c>
      <c r="Y96" s="9"/>
      <c r="Z96" s="9"/>
      <c r="AA96" s="1" t="str">
        <f t="shared" si="9"/>
        <v/>
      </c>
      <c r="AB96" s="6"/>
      <c r="AC96" s="28"/>
      <c r="AD96" s="28"/>
      <c r="AE96" s="28"/>
      <c r="AF96" s="9" t="s">
        <v>382</v>
      </c>
      <c r="AG96" s="9" t="s">
        <v>383</v>
      </c>
      <c r="AH96" s="9"/>
      <c r="AI96" s="9"/>
      <c r="AJ96" s="1" t="str">
        <f t="shared" si="10"/>
        <v/>
      </c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</row>
    <row r="97" spans="1:47" ht="15" customHeight="1">
      <c r="A97" s="6"/>
      <c r="B97" s="28" t="s">
        <v>384</v>
      </c>
      <c r="C97" s="28" t="s">
        <v>250</v>
      </c>
      <c r="D97" s="28"/>
      <c r="E97" s="9" t="s">
        <v>24</v>
      </c>
      <c r="F97" s="9" t="s">
        <v>385</v>
      </c>
      <c r="G97" s="10"/>
      <c r="H97" s="10"/>
      <c r="I97" s="11" t="str">
        <f t="shared" si="7"/>
        <v/>
      </c>
      <c r="J97" s="6"/>
      <c r="K97" s="28" t="s">
        <v>386</v>
      </c>
      <c r="L97" s="28" t="s">
        <v>387</v>
      </c>
      <c r="M97" s="28"/>
      <c r="N97" s="9" t="s">
        <v>102</v>
      </c>
      <c r="O97" s="9" t="s">
        <v>388</v>
      </c>
      <c r="P97" s="9"/>
      <c r="Q97" s="9"/>
      <c r="R97" s="1" t="str">
        <f t="shared" si="8"/>
        <v/>
      </c>
      <c r="S97" s="6"/>
      <c r="T97" s="28"/>
      <c r="U97" s="28"/>
      <c r="V97" s="28"/>
      <c r="W97" s="9" t="s">
        <v>33</v>
      </c>
      <c r="X97" s="9" t="s">
        <v>389</v>
      </c>
      <c r="Y97" s="9"/>
      <c r="Z97" s="9"/>
      <c r="AA97" s="1" t="str">
        <f t="shared" si="9"/>
        <v/>
      </c>
      <c r="AB97" s="6"/>
      <c r="AC97" s="28"/>
      <c r="AD97" s="28"/>
      <c r="AE97" s="28"/>
      <c r="AF97" s="9" t="s">
        <v>33</v>
      </c>
      <c r="AG97" s="9" t="s">
        <v>389</v>
      </c>
      <c r="AH97" s="9"/>
      <c r="AI97" s="9"/>
      <c r="AJ97" s="1" t="str">
        <f t="shared" si="10"/>
        <v/>
      </c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1:47" ht="15" customHeight="1">
      <c r="A98" s="6"/>
      <c r="B98" s="28"/>
      <c r="C98" s="28"/>
      <c r="D98" s="28"/>
      <c r="E98" s="9" t="s">
        <v>90</v>
      </c>
      <c r="F98" s="9" t="s">
        <v>390</v>
      </c>
      <c r="G98" s="10"/>
      <c r="H98" s="10"/>
      <c r="I98" s="11" t="str">
        <f t="shared" si="7"/>
        <v/>
      </c>
      <c r="J98" s="6"/>
      <c r="K98" s="28"/>
      <c r="L98" s="28"/>
      <c r="M98" s="28"/>
      <c r="N98" s="9" t="s">
        <v>90</v>
      </c>
      <c r="O98" s="9" t="s">
        <v>391</v>
      </c>
      <c r="P98" s="9"/>
      <c r="Q98" s="9"/>
      <c r="R98" s="1" t="str">
        <f t="shared" si="8"/>
        <v/>
      </c>
      <c r="S98" s="6"/>
      <c r="T98" s="28" t="s">
        <v>392</v>
      </c>
      <c r="U98" s="28" t="s">
        <v>393</v>
      </c>
      <c r="V98" s="28" t="s">
        <v>394</v>
      </c>
      <c r="W98" s="9" t="s">
        <v>45</v>
      </c>
      <c r="X98" s="9" t="s">
        <v>80</v>
      </c>
      <c r="Y98" s="10"/>
      <c r="Z98" s="10"/>
      <c r="AA98" s="11" t="str">
        <f t="shared" si="9"/>
        <v/>
      </c>
      <c r="AB98" s="6"/>
      <c r="AC98" s="28" t="s">
        <v>392</v>
      </c>
      <c r="AD98" s="30">
        <v>0.59583333333333299</v>
      </c>
      <c r="AE98" s="28" t="s">
        <v>394</v>
      </c>
      <c r="AF98" s="9" t="s">
        <v>45</v>
      </c>
      <c r="AG98" s="9" t="s">
        <v>80</v>
      </c>
      <c r="AH98" s="10"/>
      <c r="AI98" s="10"/>
      <c r="AJ98" s="11" t="str">
        <f t="shared" si="10"/>
        <v/>
      </c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1:47" ht="15" customHeight="1">
      <c r="A99" s="6"/>
      <c r="B99" s="28"/>
      <c r="C99" s="28"/>
      <c r="D99" s="28"/>
      <c r="E99" s="9" t="s">
        <v>53</v>
      </c>
      <c r="F99" s="9" t="s">
        <v>395</v>
      </c>
      <c r="G99" s="10"/>
      <c r="H99" s="10"/>
      <c r="I99" s="11" t="str">
        <f t="shared" si="7"/>
        <v/>
      </c>
      <c r="J99" s="6"/>
      <c r="K99" s="28"/>
      <c r="L99" s="28"/>
      <c r="M99" s="28"/>
      <c r="N99" s="9" t="s">
        <v>189</v>
      </c>
      <c r="O99" s="9" t="s">
        <v>396</v>
      </c>
      <c r="P99" s="9"/>
      <c r="Q99" s="9"/>
      <c r="R99" s="1" t="str">
        <f t="shared" si="8"/>
        <v/>
      </c>
      <c r="S99" s="6"/>
      <c r="T99" s="28"/>
      <c r="U99" s="28"/>
      <c r="V99" s="28"/>
      <c r="W99" s="9" t="s">
        <v>24</v>
      </c>
      <c r="X99" s="9" t="s">
        <v>397</v>
      </c>
      <c r="Y99" s="10"/>
      <c r="Z99" s="10"/>
      <c r="AA99" s="11" t="str">
        <f t="shared" si="9"/>
        <v/>
      </c>
      <c r="AB99" s="6"/>
      <c r="AC99" s="28"/>
      <c r="AD99" s="28"/>
      <c r="AE99" s="28"/>
      <c r="AF99" s="9" t="s">
        <v>24</v>
      </c>
      <c r="AG99" s="9" t="s">
        <v>397</v>
      </c>
      <c r="AH99" s="10"/>
      <c r="AI99" s="10"/>
      <c r="AJ99" s="11" t="str">
        <f t="shared" si="10"/>
        <v/>
      </c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1:47" ht="15" customHeight="1">
      <c r="A100" s="6"/>
      <c r="B100" s="28"/>
      <c r="C100" s="28"/>
      <c r="D100" s="28"/>
      <c r="E100" s="9" t="s">
        <v>73</v>
      </c>
      <c r="F100" s="9" t="s">
        <v>398</v>
      </c>
      <c r="G100" s="10"/>
      <c r="H100" s="10"/>
      <c r="I100" s="11" t="str">
        <f t="shared" si="7"/>
        <v/>
      </c>
      <c r="J100" s="6"/>
      <c r="K100" s="28" t="s">
        <v>399</v>
      </c>
      <c r="L100" s="28" t="s">
        <v>400</v>
      </c>
      <c r="M100" s="28"/>
      <c r="N100" s="9" t="s">
        <v>102</v>
      </c>
      <c r="O100" s="9" t="s">
        <v>401</v>
      </c>
      <c r="P100" s="10"/>
      <c r="Q100" s="10"/>
      <c r="R100" s="11" t="str">
        <f t="shared" si="8"/>
        <v/>
      </c>
      <c r="S100" s="6"/>
      <c r="T100" s="28"/>
      <c r="U100" s="28"/>
      <c r="V100" s="28"/>
      <c r="W100" s="9" t="s">
        <v>117</v>
      </c>
      <c r="X100" s="9" t="s">
        <v>402</v>
      </c>
      <c r="Y100" s="10"/>
      <c r="Z100" s="10"/>
      <c r="AA100" s="11" t="str">
        <f t="shared" si="9"/>
        <v/>
      </c>
      <c r="AB100" s="6"/>
      <c r="AC100" s="28"/>
      <c r="AD100" s="28"/>
      <c r="AE100" s="28"/>
      <c r="AF100" s="9" t="s">
        <v>117</v>
      </c>
      <c r="AG100" s="9" t="s">
        <v>402</v>
      </c>
      <c r="AH100" s="10"/>
      <c r="AI100" s="10"/>
      <c r="AJ100" s="11" t="str">
        <f t="shared" si="10"/>
        <v/>
      </c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1:47" ht="15" customHeight="1">
      <c r="A101" s="6"/>
      <c r="B101" s="28" t="s">
        <v>403</v>
      </c>
      <c r="C101" s="28" t="s">
        <v>265</v>
      </c>
      <c r="D101" s="28"/>
      <c r="E101" s="9" t="s">
        <v>24</v>
      </c>
      <c r="F101" s="9" t="s">
        <v>167</v>
      </c>
      <c r="G101" s="9"/>
      <c r="H101" s="9"/>
      <c r="I101" s="1" t="str">
        <f t="shared" si="7"/>
        <v/>
      </c>
      <c r="J101" s="6"/>
      <c r="K101" s="28"/>
      <c r="L101" s="28"/>
      <c r="M101" s="28"/>
      <c r="N101" s="9" t="s">
        <v>200</v>
      </c>
      <c r="O101" s="9" t="s">
        <v>404</v>
      </c>
      <c r="P101" s="10"/>
      <c r="Q101" s="10"/>
      <c r="R101" s="11" t="str">
        <f t="shared" si="8"/>
        <v/>
      </c>
      <c r="S101" s="6"/>
      <c r="T101" s="28"/>
      <c r="U101" s="28"/>
      <c r="V101" s="28"/>
      <c r="W101" s="9" t="s">
        <v>382</v>
      </c>
      <c r="X101" s="9" t="s">
        <v>405</v>
      </c>
      <c r="Y101" s="10"/>
      <c r="Z101" s="10"/>
      <c r="AA101" s="11" t="str">
        <f t="shared" si="9"/>
        <v/>
      </c>
      <c r="AB101" s="6"/>
      <c r="AC101" s="28"/>
      <c r="AD101" s="28"/>
      <c r="AE101" s="28"/>
      <c r="AF101" s="9" t="s">
        <v>382</v>
      </c>
      <c r="AG101" s="9" t="s">
        <v>405</v>
      </c>
      <c r="AH101" s="10"/>
      <c r="AI101" s="10"/>
      <c r="AJ101" s="11" t="str">
        <f t="shared" si="10"/>
        <v/>
      </c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1:47" ht="15" customHeight="1">
      <c r="A102" s="6"/>
      <c r="B102" s="28"/>
      <c r="C102" s="28"/>
      <c r="D102" s="28"/>
      <c r="E102" s="9" t="s">
        <v>35</v>
      </c>
      <c r="F102" s="9" t="s">
        <v>406</v>
      </c>
      <c r="G102" s="9"/>
      <c r="H102" s="9"/>
      <c r="I102" s="1" t="str">
        <f t="shared" ref="I102:I129" si="11">IF(OR(G102="",H102=""),"",G102+H102)</f>
        <v/>
      </c>
      <c r="J102" s="6"/>
      <c r="K102" s="28"/>
      <c r="L102" s="28"/>
      <c r="M102" s="28"/>
      <c r="N102" s="9" t="s">
        <v>29</v>
      </c>
      <c r="O102" s="9" t="s">
        <v>407</v>
      </c>
      <c r="P102" s="10"/>
      <c r="Q102" s="10"/>
      <c r="R102" s="11" t="str">
        <f t="shared" ref="R102:R115" si="12">IF(OR(P102="",Q102=""),"",P102+Q102)</f>
        <v/>
      </c>
      <c r="S102" s="6"/>
      <c r="T102" s="28" t="s">
        <v>408</v>
      </c>
      <c r="U102" s="28" t="s">
        <v>409</v>
      </c>
      <c r="V102" s="28"/>
      <c r="W102" s="9" t="s">
        <v>45</v>
      </c>
      <c r="X102" s="9" t="s">
        <v>410</v>
      </c>
      <c r="Y102" s="9"/>
      <c r="Z102" s="9"/>
      <c r="AA102" s="1" t="str">
        <f t="shared" si="9"/>
        <v/>
      </c>
      <c r="AB102" s="6"/>
      <c r="AC102" s="28" t="s">
        <v>408</v>
      </c>
      <c r="AD102" s="30">
        <v>0.6</v>
      </c>
      <c r="AE102" s="28"/>
      <c r="AF102" s="9" t="s">
        <v>45</v>
      </c>
      <c r="AG102" s="9" t="s">
        <v>410</v>
      </c>
      <c r="AH102" s="9"/>
      <c r="AI102" s="9"/>
      <c r="AJ102" s="1" t="str">
        <f t="shared" si="10"/>
        <v/>
      </c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1:47" ht="15" customHeight="1">
      <c r="A103" s="6"/>
      <c r="B103" s="28"/>
      <c r="C103" s="28"/>
      <c r="D103" s="28"/>
      <c r="E103" s="9" t="s">
        <v>53</v>
      </c>
      <c r="F103" s="9" t="s">
        <v>411</v>
      </c>
      <c r="G103" s="9"/>
      <c r="H103" s="9"/>
      <c r="I103" s="1" t="str">
        <f t="shared" si="11"/>
        <v/>
      </c>
      <c r="J103" s="6"/>
      <c r="K103" s="28" t="s">
        <v>412</v>
      </c>
      <c r="L103" s="28" t="s">
        <v>413</v>
      </c>
      <c r="M103" s="28"/>
      <c r="N103" s="9" t="s">
        <v>102</v>
      </c>
      <c r="O103" s="9" t="s">
        <v>414</v>
      </c>
      <c r="P103" s="9"/>
      <c r="Q103" s="9"/>
      <c r="R103" s="1" t="str">
        <f t="shared" si="12"/>
        <v/>
      </c>
      <c r="S103" s="6"/>
      <c r="T103" s="28"/>
      <c r="U103" s="28"/>
      <c r="V103" s="28"/>
      <c r="W103" s="9" t="s">
        <v>88</v>
      </c>
      <c r="X103" s="9" t="s">
        <v>415</v>
      </c>
      <c r="Y103" s="9"/>
      <c r="Z103" s="9"/>
      <c r="AA103" s="1" t="str">
        <f t="shared" si="9"/>
        <v/>
      </c>
      <c r="AB103" s="6"/>
      <c r="AC103" s="28"/>
      <c r="AD103" s="28"/>
      <c r="AE103" s="28"/>
      <c r="AF103" s="9" t="s">
        <v>88</v>
      </c>
      <c r="AG103" s="9" t="s">
        <v>415</v>
      </c>
      <c r="AH103" s="9"/>
      <c r="AI103" s="9"/>
      <c r="AJ103" s="1" t="str">
        <f t="shared" si="10"/>
        <v/>
      </c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1:47" ht="15" customHeight="1">
      <c r="A104" s="6"/>
      <c r="B104" s="28"/>
      <c r="C104" s="28"/>
      <c r="D104" s="28"/>
      <c r="E104" s="9" t="s">
        <v>55</v>
      </c>
      <c r="F104" s="9" t="s">
        <v>416</v>
      </c>
      <c r="G104" s="9"/>
      <c r="H104" s="9"/>
      <c r="I104" s="1" t="str">
        <f t="shared" si="11"/>
        <v/>
      </c>
      <c r="J104" s="6"/>
      <c r="K104" s="28"/>
      <c r="L104" s="28"/>
      <c r="M104" s="28"/>
      <c r="N104" s="9" t="s">
        <v>200</v>
      </c>
      <c r="O104" s="9" t="s">
        <v>417</v>
      </c>
      <c r="P104" s="9"/>
      <c r="Q104" s="9"/>
      <c r="R104" s="1" t="str">
        <f t="shared" si="12"/>
        <v/>
      </c>
      <c r="S104" s="6"/>
      <c r="T104" s="28"/>
      <c r="U104" s="28"/>
      <c r="V104" s="28"/>
      <c r="W104" s="9" t="s">
        <v>19</v>
      </c>
      <c r="X104" s="9" t="s">
        <v>418</v>
      </c>
      <c r="Y104" s="9"/>
      <c r="Z104" s="9"/>
      <c r="AA104" s="1" t="str">
        <f t="shared" si="9"/>
        <v/>
      </c>
      <c r="AB104" s="6"/>
      <c r="AC104" s="28"/>
      <c r="AD104" s="28"/>
      <c r="AE104" s="28"/>
      <c r="AF104" s="9" t="s">
        <v>19</v>
      </c>
      <c r="AG104" s="9" t="s">
        <v>418</v>
      </c>
      <c r="AH104" s="9"/>
      <c r="AI104" s="9"/>
      <c r="AJ104" s="1" t="str">
        <f t="shared" si="10"/>
        <v/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1:47" ht="15" customHeight="1">
      <c r="A105" s="6"/>
      <c r="B105" s="28" t="s">
        <v>419</v>
      </c>
      <c r="C105" s="28" t="s">
        <v>420</v>
      </c>
      <c r="D105" s="28"/>
      <c r="E105" s="9" t="s">
        <v>189</v>
      </c>
      <c r="F105" s="9" t="s">
        <v>421</v>
      </c>
      <c r="G105" s="10"/>
      <c r="H105" s="10"/>
      <c r="I105" s="11" t="str">
        <f t="shared" si="11"/>
        <v/>
      </c>
      <c r="J105" s="6"/>
      <c r="K105" s="28"/>
      <c r="L105" s="28"/>
      <c r="M105" s="28"/>
      <c r="N105" s="9" t="s">
        <v>88</v>
      </c>
      <c r="O105" s="9" t="s">
        <v>422</v>
      </c>
      <c r="P105" s="9"/>
      <c r="Q105" s="9"/>
      <c r="R105" s="1" t="str">
        <f t="shared" si="12"/>
        <v/>
      </c>
      <c r="S105" s="6"/>
      <c r="T105" s="28"/>
      <c r="U105" s="28"/>
      <c r="V105" s="28"/>
      <c r="W105" s="9" t="s">
        <v>40</v>
      </c>
      <c r="X105" s="9" t="s">
        <v>423</v>
      </c>
      <c r="Y105" s="9"/>
      <c r="Z105" s="9"/>
      <c r="AA105" s="1" t="str">
        <f t="shared" si="9"/>
        <v/>
      </c>
      <c r="AB105" s="6"/>
      <c r="AC105" s="28"/>
      <c r="AD105" s="28"/>
      <c r="AE105" s="28"/>
      <c r="AF105" s="9" t="s">
        <v>40</v>
      </c>
      <c r="AG105" s="9" t="s">
        <v>423</v>
      </c>
      <c r="AH105" s="9"/>
      <c r="AI105" s="9"/>
      <c r="AJ105" s="1" t="str">
        <f t="shared" si="10"/>
        <v/>
      </c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1:47" ht="15" customHeight="1">
      <c r="A106" s="6"/>
      <c r="B106" s="28"/>
      <c r="C106" s="28"/>
      <c r="D106" s="28"/>
      <c r="E106" s="9" t="s">
        <v>35</v>
      </c>
      <c r="F106" s="9" t="s">
        <v>424</v>
      </c>
      <c r="G106" s="10"/>
      <c r="H106" s="10"/>
      <c r="I106" s="11" t="str">
        <f t="shared" si="11"/>
        <v/>
      </c>
      <c r="J106" s="6"/>
      <c r="K106" s="28" t="s">
        <v>425</v>
      </c>
      <c r="L106" s="28" t="s">
        <v>426</v>
      </c>
      <c r="M106" s="28" t="s">
        <v>251</v>
      </c>
      <c r="N106" s="9" t="s">
        <v>24</v>
      </c>
      <c r="O106" s="9" t="s">
        <v>427</v>
      </c>
      <c r="P106" s="10"/>
      <c r="Q106" s="10"/>
      <c r="R106" s="11" t="str">
        <f t="shared" si="12"/>
        <v/>
      </c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1:47" ht="15" customHeight="1">
      <c r="A107" s="6"/>
      <c r="B107" s="28"/>
      <c r="C107" s="28"/>
      <c r="D107" s="28"/>
      <c r="E107" s="9" t="s">
        <v>186</v>
      </c>
      <c r="F107" s="9" t="s">
        <v>428</v>
      </c>
      <c r="G107" s="10"/>
      <c r="H107" s="10"/>
      <c r="I107" s="11" t="str">
        <f t="shared" si="11"/>
        <v/>
      </c>
      <c r="J107" s="6"/>
      <c r="K107" s="28"/>
      <c r="L107" s="28"/>
      <c r="M107" s="28"/>
      <c r="N107" s="9" t="s">
        <v>142</v>
      </c>
      <c r="O107" s="9" t="s">
        <v>429</v>
      </c>
      <c r="P107" s="10"/>
      <c r="Q107" s="10"/>
      <c r="R107" s="11" t="str">
        <f t="shared" si="12"/>
        <v/>
      </c>
      <c r="S107" s="6"/>
      <c r="T107" s="31" t="s">
        <v>430</v>
      </c>
      <c r="U107" s="31"/>
      <c r="V107" s="31"/>
      <c r="W107" s="31"/>
      <c r="X107" s="31"/>
      <c r="Y107" s="31"/>
      <c r="Z107" s="31"/>
      <c r="AA107" s="31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1:47" ht="15" customHeight="1">
      <c r="A108" s="6"/>
      <c r="B108" s="28"/>
      <c r="C108" s="28"/>
      <c r="D108" s="28"/>
      <c r="E108" s="9" t="s">
        <v>149</v>
      </c>
      <c r="F108" s="9" t="s">
        <v>431</v>
      </c>
      <c r="G108" s="10"/>
      <c r="H108" s="10"/>
      <c r="I108" s="11" t="str">
        <f t="shared" si="11"/>
        <v/>
      </c>
      <c r="J108" s="6"/>
      <c r="K108" s="28"/>
      <c r="L108" s="28"/>
      <c r="M108" s="28"/>
      <c r="N108" s="9" t="s">
        <v>189</v>
      </c>
      <c r="O108" s="9" t="s">
        <v>432</v>
      </c>
      <c r="P108" s="10"/>
      <c r="Q108" s="10"/>
      <c r="R108" s="11" t="str">
        <f t="shared" si="12"/>
        <v/>
      </c>
      <c r="S108" s="6"/>
      <c r="T108" s="17" t="s">
        <v>8</v>
      </c>
      <c r="U108" s="17" t="s">
        <v>9</v>
      </c>
      <c r="V108" s="17" t="s">
        <v>433</v>
      </c>
      <c r="W108" s="17" t="s">
        <v>11</v>
      </c>
      <c r="X108" s="17" t="s">
        <v>12</v>
      </c>
      <c r="Y108" s="17" t="s">
        <v>434</v>
      </c>
      <c r="Z108" s="17" t="s">
        <v>435</v>
      </c>
      <c r="AA108" s="17" t="s">
        <v>15</v>
      </c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1:47" ht="15" customHeight="1">
      <c r="A109" s="6"/>
      <c r="B109" s="28" t="s">
        <v>436</v>
      </c>
      <c r="C109" s="28" t="s">
        <v>282</v>
      </c>
      <c r="D109" s="28"/>
      <c r="E109" s="9" t="s">
        <v>189</v>
      </c>
      <c r="F109" s="9" t="s">
        <v>437</v>
      </c>
      <c r="G109" s="9"/>
      <c r="H109" s="9"/>
      <c r="I109" s="1" t="str">
        <f t="shared" si="11"/>
        <v/>
      </c>
      <c r="J109" s="6"/>
      <c r="K109" s="28"/>
      <c r="L109" s="28"/>
      <c r="M109" s="28"/>
      <c r="N109" s="9" t="s">
        <v>90</v>
      </c>
      <c r="O109" s="9" t="s">
        <v>438</v>
      </c>
      <c r="P109" s="10"/>
      <c r="Q109" s="10"/>
      <c r="R109" s="11" t="str">
        <f t="shared" si="12"/>
        <v/>
      </c>
      <c r="S109" s="6"/>
      <c r="T109" s="28" t="s">
        <v>16</v>
      </c>
      <c r="U109" s="28" t="s">
        <v>439</v>
      </c>
      <c r="V109" s="28" t="s">
        <v>440</v>
      </c>
      <c r="W109" s="12"/>
      <c r="X109" s="12"/>
      <c r="Y109" s="1"/>
      <c r="Z109" s="1"/>
      <c r="AA109" s="11" t="str">
        <f t="shared" ref="AA109:AA132" si="13">IF(OR(Y109="",Z109=""),"",Y109+Z109)</f>
        <v/>
      </c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1:47" ht="15" customHeight="1">
      <c r="A110" s="6"/>
      <c r="B110" s="28"/>
      <c r="C110" s="28"/>
      <c r="D110" s="28"/>
      <c r="E110" s="9" t="s">
        <v>35</v>
      </c>
      <c r="F110" s="9" t="s">
        <v>441</v>
      </c>
      <c r="G110" s="9"/>
      <c r="H110" s="9"/>
      <c r="I110" s="1" t="str">
        <f t="shared" si="11"/>
        <v/>
      </c>
      <c r="J110" s="6"/>
      <c r="K110" s="28" t="s">
        <v>442</v>
      </c>
      <c r="L110" s="28" t="s">
        <v>443</v>
      </c>
      <c r="M110" s="28"/>
      <c r="N110" s="9" t="s">
        <v>24</v>
      </c>
      <c r="O110" s="9" t="s">
        <v>444</v>
      </c>
      <c r="P110" s="9"/>
      <c r="Q110" s="9"/>
      <c r="R110" s="1" t="str">
        <f t="shared" si="12"/>
        <v/>
      </c>
      <c r="S110" s="6"/>
      <c r="T110" s="28"/>
      <c r="U110" s="28"/>
      <c r="V110" s="28"/>
      <c r="W110" s="12"/>
      <c r="X110" s="12"/>
      <c r="Y110" s="1"/>
      <c r="Z110" s="1"/>
      <c r="AA110" s="11" t="str">
        <f t="shared" si="13"/>
        <v/>
      </c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1:47" ht="15" customHeight="1">
      <c r="A111" s="6"/>
      <c r="B111" s="28"/>
      <c r="C111" s="28"/>
      <c r="D111" s="28"/>
      <c r="E111" s="9" t="s">
        <v>186</v>
      </c>
      <c r="F111" s="9" t="s">
        <v>445</v>
      </c>
      <c r="G111" s="9"/>
      <c r="H111" s="9"/>
      <c r="I111" s="1" t="str">
        <f t="shared" si="11"/>
        <v/>
      </c>
      <c r="J111" s="6"/>
      <c r="K111" s="28"/>
      <c r="L111" s="28"/>
      <c r="M111" s="28"/>
      <c r="N111" s="9" t="s">
        <v>142</v>
      </c>
      <c r="O111" s="9" t="s">
        <v>446</v>
      </c>
      <c r="P111" s="9"/>
      <c r="Q111" s="9"/>
      <c r="R111" s="1" t="str">
        <f t="shared" si="12"/>
        <v/>
      </c>
      <c r="S111" s="6"/>
      <c r="T111" s="28"/>
      <c r="U111" s="28"/>
      <c r="V111" s="28"/>
      <c r="W111" s="12"/>
      <c r="X111" s="12"/>
      <c r="Y111" s="1"/>
      <c r="Z111" s="1"/>
      <c r="AA111" s="11" t="str">
        <f t="shared" si="13"/>
        <v/>
      </c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1:47" ht="15" customHeight="1">
      <c r="A112" s="6"/>
      <c r="B112" s="28"/>
      <c r="C112" s="28"/>
      <c r="D112" s="28"/>
      <c r="E112" s="9" t="s">
        <v>97</v>
      </c>
      <c r="F112" s="9" t="s">
        <v>447</v>
      </c>
      <c r="G112" s="9"/>
      <c r="H112" s="9"/>
      <c r="I112" s="1" t="str">
        <f t="shared" si="11"/>
        <v/>
      </c>
      <c r="J112" s="6"/>
      <c r="K112" s="28"/>
      <c r="L112" s="28"/>
      <c r="M112" s="28"/>
      <c r="N112" s="9" t="s">
        <v>40</v>
      </c>
      <c r="O112" s="9" t="s">
        <v>448</v>
      </c>
      <c r="P112" s="9"/>
      <c r="Q112" s="9"/>
      <c r="R112" s="1" t="str">
        <f t="shared" si="12"/>
        <v/>
      </c>
      <c r="S112" s="6"/>
      <c r="T112" s="28" t="s">
        <v>38</v>
      </c>
      <c r="U112" s="28" t="s">
        <v>449</v>
      </c>
      <c r="V112" s="28"/>
      <c r="W112" s="12"/>
      <c r="X112" s="12"/>
      <c r="Y112" s="1"/>
      <c r="Z112" s="1"/>
      <c r="AA112" s="1" t="str">
        <f t="shared" si="13"/>
        <v/>
      </c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1:47" ht="15" customHeight="1">
      <c r="A113" s="6"/>
      <c r="B113" s="28" t="s">
        <v>450</v>
      </c>
      <c r="C113" s="28" t="s">
        <v>300</v>
      </c>
      <c r="D113" s="28"/>
      <c r="E113" s="9" t="s">
        <v>189</v>
      </c>
      <c r="F113" s="9" t="s">
        <v>451</v>
      </c>
      <c r="G113" s="10"/>
      <c r="H113" s="10"/>
      <c r="I113" s="11" t="str">
        <f t="shared" si="11"/>
        <v/>
      </c>
      <c r="J113" s="6"/>
      <c r="K113" s="28" t="s">
        <v>452</v>
      </c>
      <c r="L113" s="28" t="s">
        <v>453</v>
      </c>
      <c r="M113" s="28"/>
      <c r="N113" s="9" t="s">
        <v>99</v>
      </c>
      <c r="O113" s="9" t="s">
        <v>454</v>
      </c>
      <c r="P113" s="10"/>
      <c r="Q113" s="10"/>
      <c r="R113" s="11" t="str">
        <f t="shared" si="12"/>
        <v/>
      </c>
      <c r="S113" s="6"/>
      <c r="T113" s="28"/>
      <c r="U113" s="28"/>
      <c r="V113" s="28"/>
      <c r="W113" s="12"/>
      <c r="X113" s="12"/>
      <c r="Y113" s="1"/>
      <c r="Z113" s="1"/>
      <c r="AA113" s="1" t="str">
        <f t="shared" si="13"/>
        <v/>
      </c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1:47" ht="15" customHeight="1">
      <c r="A114" s="6"/>
      <c r="B114" s="28"/>
      <c r="C114" s="28"/>
      <c r="D114" s="28"/>
      <c r="E114" s="9" t="s">
        <v>19</v>
      </c>
      <c r="F114" s="9" t="s">
        <v>455</v>
      </c>
      <c r="G114" s="10"/>
      <c r="H114" s="10"/>
      <c r="I114" s="11" t="str">
        <f t="shared" si="11"/>
        <v/>
      </c>
      <c r="J114" s="6"/>
      <c r="K114" s="28"/>
      <c r="L114" s="28"/>
      <c r="M114" s="28"/>
      <c r="N114" s="9" t="s">
        <v>73</v>
      </c>
      <c r="O114" s="9" t="s">
        <v>456</v>
      </c>
      <c r="P114" s="10"/>
      <c r="Q114" s="10"/>
      <c r="R114" s="11" t="str">
        <f t="shared" si="12"/>
        <v/>
      </c>
      <c r="S114" s="6"/>
      <c r="T114" s="28"/>
      <c r="U114" s="28"/>
      <c r="V114" s="28"/>
      <c r="W114" s="12"/>
      <c r="X114" s="12"/>
      <c r="Y114" s="1"/>
      <c r="Z114" s="1"/>
      <c r="AA114" s="1" t="str">
        <f t="shared" si="13"/>
        <v/>
      </c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1:47" ht="15" customHeight="1">
      <c r="A115" s="6"/>
      <c r="B115" s="28"/>
      <c r="C115" s="28"/>
      <c r="D115" s="28"/>
      <c r="E115" s="9" t="s">
        <v>31</v>
      </c>
      <c r="F115" s="9" t="s">
        <v>457</v>
      </c>
      <c r="G115" s="10"/>
      <c r="H115" s="10"/>
      <c r="I115" s="11" t="str">
        <f t="shared" si="11"/>
        <v/>
      </c>
      <c r="J115" s="6"/>
      <c r="K115" s="28"/>
      <c r="L115" s="28"/>
      <c r="M115" s="28"/>
      <c r="N115" s="9" t="s">
        <v>200</v>
      </c>
      <c r="O115" s="9" t="s">
        <v>458</v>
      </c>
      <c r="P115" s="10"/>
      <c r="Q115" s="10"/>
      <c r="R115" s="11" t="str">
        <f t="shared" si="12"/>
        <v/>
      </c>
      <c r="S115" s="6"/>
      <c r="T115" s="28" t="s">
        <v>50</v>
      </c>
      <c r="U115" s="28" t="s">
        <v>459</v>
      </c>
      <c r="V115" s="28"/>
      <c r="W115" s="12"/>
      <c r="X115" s="12"/>
      <c r="Y115" s="1"/>
      <c r="Z115" s="1"/>
      <c r="AA115" s="11" t="str">
        <f t="shared" si="13"/>
        <v/>
      </c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1:47" ht="15" customHeight="1">
      <c r="A116" s="6"/>
      <c r="B116" s="28"/>
      <c r="C116" s="28"/>
      <c r="D116" s="28"/>
      <c r="E116" s="9" t="s">
        <v>29</v>
      </c>
      <c r="F116" s="9" t="s">
        <v>460</v>
      </c>
      <c r="G116" s="10"/>
      <c r="H116" s="10"/>
      <c r="I116" s="11" t="str">
        <f t="shared" si="11"/>
        <v/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28"/>
      <c r="U116" s="28"/>
      <c r="V116" s="28"/>
      <c r="W116" s="12"/>
      <c r="X116" s="12"/>
      <c r="Y116" s="1"/>
      <c r="Z116" s="1"/>
      <c r="AA116" s="11" t="str">
        <f t="shared" si="13"/>
        <v/>
      </c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1:47" ht="15" customHeight="1">
      <c r="A117" s="6"/>
      <c r="B117" s="28" t="s">
        <v>461</v>
      </c>
      <c r="C117" s="28" t="s">
        <v>318</v>
      </c>
      <c r="D117" s="28"/>
      <c r="E117" s="9" t="s">
        <v>117</v>
      </c>
      <c r="F117" s="9" t="s">
        <v>462</v>
      </c>
      <c r="G117" s="9"/>
      <c r="H117" s="9"/>
      <c r="I117" s="1" t="str">
        <f t="shared" si="11"/>
        <v/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28"/>
      <c r="U117" s="28"/>
      <c r="V117" s="28"/>
      <c r="W117" s="12"/>
      <c r="X117" s="12"/>
      <c r="Y117" s="1"/>
      <c r="Z117" s="1"/>
      <c r="AA117" s="11" t="str">
        <f t="shared" si="13"/>
        <v/>
      </c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1:47" ht="15" customHeight="1">
      <c r="A118" s="6"/>
      <c r="B118" s="28"/>
      <c r="C118" s="28"/>
      <c r="D118" s="28"/>
      <c r="E118" s="9" t="s">
        <v>19</v>
      </c>
      <c r="F118" s="9" t="s">
        <v>463</v>
      </c>
      <c r="G118" s="9"/>
      <c r="H118" s="9"/>
      <c r="I118" s="1" t="str">
        <f t="shared" si="11"/>
        <v/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28" t="s">
        <v>59</v>
      </c>
      <c r="U118" s="28" t="s">
        <v>464</v>
      </c>
      <c r="V118" s="28"/>
      <c r="W118" s="12"/>
      <c r="X118" s="12"/>
      <c r="Y118" s="1"/>
      <c r="Z118" s="1"/>
      <c r="AA118" s="1" t="str">
        <f t="shared" si="13"/>
        <v/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1:47" ht="15" customHeight="1">
      <c r="A119" s="6"/>
      <c r="B119" s="28"/>
      <c r="C119" s="28"/>
      <c r="D119" s="28"/>
      <c r="E119" s="9" t="s">
        <v>31</v>
      </c>
      <c r="F119" s="9" t="s">
        <v>465</v>
      </c>
      <c r="G119" s="9"/>
      <c r="H119" s="9"/>
      <c r="I119" s="1" t="str">
        <f t="shared" si="11"/>
        <v/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28"/>
      <c r="U119" s="28"/>
      <c r="V119" s="28"/>
      <c r="W119" s="12"/>
      <c r="X119" s="12"/>
      <c r="Y119" s="1"/>
      <c r="Z119" s="1"/>
      <c r="AA119" s="1" t="str">
        <f t="shared" si="13"/>
        <v/>
      </c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1:47" ht="15" customHeight="1">
      <c r="A120" s="6"/>
      <c r="B120" s="28"/>
      <c r="C120" s="28"/>
      <c r="D120" s="28"/>
      <c r="E120" s="9" t="s">
        <v>99</v>
      </c>
      <c r="F120" s="9" t="s">
        <v>466</v>
      </c>
      <c r="G120" s="9"/>
      <c r="H120" s="9"/>
      <c r="I120" s="1" t="str">
        <f t="shared" si="11"/>
        <v/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28"/>
      <c r="U120" s="28"/>
      <c r="V120" s="28"/>
      <c r="W120" s="12"/>
      <c r="X120" s="12"/>
      <c r="Y120" s="1"/>
      <c r="Z120" s="1"/>
      <c r="AA120" s="1" t="str">
        <f t="shared" si="13"/>
        <v/>
      </c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1:47" ht="15" customHeight="1">
      <c r="A121" s="6"/>
      <c r="B121" s="28" t="s">
        <v>467</v>
      </c>
      <c r="C121" s="28" t="s">
        <v>338</v>
      </c>
      <c r="D121" s="28"/>
      <c r="E121" s="9" t="s">
        <v>117</v>
      </c>
      <c r="F121" s="9" t="s">
        <v>468</v>
      </c>
      <c r="G121" s="10"/>
      <c r="H121" s="10"/>
      <c r="I121" s="11" t="str">
        <f t="shared" si="11"/>
        <v/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28" t="s">
        <v>68</v>
      </c>
      <c r="U121" s="28" t="s">
        <v>469</v>
      </c>
      <c r="V121" s="28"/>
      <c r="W121" s="12"/>
      <c r="X121" s="12"/>
      <c r="Y121" s="1"/>
      <c r="Z121" s="1"/>
      <c r="AA121" s="11" t="str">
        <f t="shared" si="13"/>
        <v/>
      </c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1:47" ht="15" customHeight="1">
      <c r="A122" s="6"/>
      <c r="B122" s="28"/>
      <c r="C122" s="28"/>
      <c r="D122" s="28"/>
      <c r="E122" s="9" t="s">
        <v>19</v>
      </c>
      <c r="F122" s="9" t="s">
        <v>470</v>
      </c>
      <c r="G122" s="10"/>
      <c r="H122" s="10"/>
      <c r="I122" s="11" t="str">
        <f t="shared" si="11"/>
        <v/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28"/>
      <c r="U122" s="28"/>
      <c r="V122" s="28"/>
      <c r="W122" s="12"/>
      <c r="X122" s="12"/>
      <c r="Y122" s="1"/>
      <c r="Z122" s="1"/>
      <c r="AA122" s="11" t="str">
        <f t="shared" si="13"/>
        <v/>
      </c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1:47" ht="15" customHeight="1">
      <c r="A123" s="6"/>
      <c r="B123" s="28"/>
      <c r="C123" s="28"/>
      <c r="D123" s="28"/>
      <c r="E123" s="9" t="s">
        <v>88</v>
      </c>
      <c r="F123" s="9" t="s">
        <v>471</v>
      </c>
      <c r="G123" s="10"/>
      <c r="H123" s="10"/>
      <c r="I123" s="11" t="str">
        <f t="shared" si="11"/>
        <v/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28"/>
      <c r="U123" s="28"/>
      <c r="V123" s="28"/>
      <c r="W123" s="12"/>
      <c r="X123" s="12"/>
      <c r="Y123" s="1"/>
      <c r="Z123" s="1"/>
      <c r="AA123" s="11" t="str">
        <f t="shared" si="13"/>
        <v/>
      </c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1:47" ht="15" customHeight="1">
      <c r="A124" s="6"/>
      <c r="B124" s="28" t="s">
        <v>472</v>
      </c>
      <c r="C124" s="28" t="s">
        <v>355</v>
      </c>
      <c r="D124" s="28"/>
      <c r="E124" s="9" t="s">
        <v>117</v>
      </c>
      <c r="F124" s="9" t="s">
        <v>473</v>
      </c>
      <c r="G124" s="9"/>
      <c r="H124" s="9"/>
      <c r="I124" s="1" t="str">
        <f t="shared" si="11"/>
        <v/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28" t="s">
        <v>77</v>
      </c>
      <c r="U124" s="28" t="s">
        <v>474</v>
      </c>
      <c r="V124" s="28"/>
      <c r="W124" s="12"/>
      <c r="X124" s="12"/>
      <c r="Y124" s="1"/>
      <c r="Z124" s="1"/>
      <c r="AA124" s="1" t="str">
        <f t="shared" si="13"/>
        <v/>
      </c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1:47" ht="15" customHeight="1">
      <c r="A125" s="6"/>
      <c r="B125" s="28"/>
      <c r="C125" s="28"/>
      <c r="D125" s="28"/>
      <c r="E125" s="9" t="s">
        <v>200</v>
      </c>
      <c r="F125" s="9" t="s">
        <v>475</v>
      </c>
      <c r="G125" s="9"/>
      <c r="H125" s="9"/>
      <c r="I125" s="1" t="str">
        <f t="shared" si="11"/>
        <v/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28"/>
      <c r="U125" s="28"/>
      <c r="V125" s="28"/>
      <c r="W125" s="12"/>
      <c r="X125" s="12"/>
      <c r="Y125" s="1"/>
      <c r="Z125" s="1"/>
      <c r="AA125" s="1" t="str">
        <f t="shared" si="13"/>
        <v/>
      </c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1:47" ht="15" customHeight="1">
      <c r="A126" s="6"/>
      <c r="B126" s="28"/>
      <c r="C126" s="28"/>
      <c r="D126" s="28"/>
      <c r="E126" s="9" t="s">
        <v>88</v>
      </c>
      <c r="F126" s="9" t="s">
        <v>476</v>
      </c>
      <c r="G126" s="9"/>
      <c r="H126" s="9"/>
      <c r="I126" s="1" t="str">
        <f t="shared" si="11"/>
        <v/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28"/>
      <c r="U126" s="28"/>
      <c r="V126" s="28"/>
      <c r="W126" s="12"/>
      <c r="X126" s="12"/>
      <c r="Y126" s="1"/>
      <c r="Z126" s="1"/>
      <c r="AA126" s="1" t="str">
        <f t="shared" si="13"/>
        <v/>
      </c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</row>
    <row r="127" spans="1:47" ht="15" customHeight="1">
      <c r="A127" s="6"/>
      <c r="B127" s="28" t="s">
        <v>477</v>
      </c>
      <c r="C127" s="28" t="s">
        <v>366</v>
      </c>
      <c r="D127" s="28"/>
      <c r="E127" s="9" t="s">
        <v>129</v>
      </c>
      <c r="F127" s="9" t="s">
        <v>478</v>
      </c>
      <c r="G127" s="10"/>
      <c r="H127" s="10"/>
      <c r="I127" s="11" t="str">
        <f t="shared" si="11"/>
        <v/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28" t="s">
        <v>86</v>
      </c>
      <c r="U127" s="28" t="s">
        <v>479</v>
      </c>
      <c r="V127" s="28"/>
      <c r="W127" s="12"/>
      <c r="X127" s="12"/>
      <c r="Y127" s="1"/>
      <c r="Z127" s="1"/>
      <c r="AA127" s="11" t="str">
        <f t="shared" si="13"/>
        <v/>
      </c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</row>
    <row r="128" spans="1:47" ht="15" customHeight="1">
      <c r="A128" s="6"/>
      <c r="B128" s="28"/>
      <c r="C128" s="28"/>
      <c r="D128" s="28"/>
      <c r="E128" s="9" t="s">
        <v>200</v>
      </c>
      <c r="F128" s="9" t="s">
        <v>480</v>
      </c>
      <c r="G128" s="10"/>
      <c r="H128" s="10"/>
      <c r="I128" s="11" t="str">
        <f t="shared" si="11"/>
        <v/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28"/>
      <c r="U128" s="28"/>
      <c r="V128" s="28"/>
      <c r="W128" s="12"/>
      <c r="X128" s="12"/>
      <c r="Y128" s="1"/>
      <c r="Z128" s="1"/>
      <c r="AA128" s="11" t="str">
        <f t="shared" si="13"/>
        <v/>
      </c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</row>
    <row r="129" spans="1:47" ht="15" customHeight="1">
      <c r="A129" s="6"/>
      <c r="B129" s="28"/>
      <c r="C129" s="28"/>
      <c r="D129" s="28"/>
      <c r="E129" s="9" t="s">
        <v>328</v>
      </c>
      <c r="F129" s="9" t="s">
        <v>481</v>
      </c>
      <c r="G129" s="10"/>
      <c r="H129" s="10"/>
      <c r="I129" s="11" t="str">
        <f t="shared" si="11"/>
        <v/>
      </c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28"/>
      <c r="U129" s="28"/>
      <c r="V129" s="28"/>
      <c r="W129" s="12"/>
      <c r="X129" s="12"/>
      <c r="Y129" s="1"/>
      <c r="Z129" s="1"/>
      <c r="AA129" s="11" t="str">
        <f t="shared" si="13"/>
        <v/>
      </c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</row>
    <row r="130" spans="1:47" ht="1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28" t="s">
        <v>95</v>
      </c>
      <c r="U130" s="28" t="s">
        <v>482</v>
      </c>
      <c r="V130" s="28"/>
      <c r="W130" s="12"/>
      <c r="X130" s="12"/>
      <c r="Y130" s="1"/>
      <c r="Z130" s="1"/>
      <c r="AA130" s="1" t="str">
        <f t="shared" si="13"/>
        <v/>
      </c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</row>
    <row r="131" spans="1:47" ht="1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28"/>
      <c r="U131" s="28"/>
      <c r="V131" s="28"/>
      <c r="W131" s="12"/>
      <c r="X131" s="12"/>
      <c r="Y131" s="1"/>
      <c r="Z131" s="1"/>
      <c r="AA131" s="1" t="str">
        <f t="shared" si="13"/>
        <v/>
      </c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</row>
    <row r="132" spans="1:47" ht="1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28"/>
      <c r="U132" s="28"/>
      <c r="V132" s="28"/>
      <c r="W132" s="12"/>
      <c r="X132" s="12"/>
      <c r="Y132" s="1"/>
      <c r="Z132" s="1"/>
      <c r="AA132" s="1" t="str">
        <f t="shared" si="13"/>
        <v/>
      </c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</row>
    <row r="133" spans="1:47" ht="1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29" t="s">
        <v>483</v>
      </c>
      <c r="U133" s="29"/>
      <c r="V133" s="29"/>
      <c r="W133" s="29"/>
      <c r="X133" s="29"/>
      <c r="Y133" s="29"/>
      <c r="Z133" s="29"/>
      <c r="AA133" s="29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</row>
    <row r="134" spans="1:47" ht="1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28" t="s">
        <v>16</v>
      </c>
      <c r="U134" s="28" t="s">
        <v>484</v>
      </c>
      <c r="V134" s="28" t="s">
        <v>485</v>
      </c>
      <c r="W134" s="12"/>
      <c r="X134" s="12"/>
      <c r="Y134" s="1"/>
      <c r="Z134" s="1"/>
      <c r="AA134" s="11" t="str">
        <f t="shared" ref="AA134:AA150" si="14">IF(OR(Y134="",Z134=""),"",Y134+Z134)</f>
        <v/>
      </c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</row>
    <row r="135" spans="1:47" ht="1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28"/>
      <c r="U135" s="28"/>
      <c r="V135" s="28"/>
      <c r="W135" s="12"/>
      <c r="X135" s="12"/>
      <c r="Y135" s="1"/>
      <c r="Z135" s="1"/>
      <c r="AA135" s="11" t="str">
        <f t="shared" si="14"/>
        <v/>
      </c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</row>
    <row r="136" spans="1:47" ht="1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28"/>
      <c r="U136" s="28"/>
      <c r="V136" s="28"/>
      <c r="W136" s="12"/>
      <c r="X136" s="12"/>
      <c r="Y136" s="1"/>
      <c r="Z136" s="1"/>
      <c r="AA136" s="11" t="str">
        <f t="shared" si="14"/>
        <v/>
      </c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</row>
    <row r="137" spans="1:47" ht="1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28" t="s">
        <v>38</v>
      </c>
      <c r="U137" s="28" t="s">
        <v>486</v>
      </c>
      <c r="V137" s="28"/>
      <c r="W137" s="12"/>
      <c r="X137" s="12"/>
      <c r="Y137" s="1"/>
      <c r="Z137" s="1"/>
      <c r="AA137" s="1" t="str">
        <f t="shared" si="14"/>
        <v/>
      </c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</row>
    <row r="138" spans="1:47" ht="1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28"/>
      <c r="U138" s="28"/>
      <c r="V138" s="28"/>
      <c r="W138" s="12"/>
      <c r="X138" s="12"/>
      <c r="Y138" s="1"/>
      <c r="Z138" s="1"/>
      <c r="AA138" s="1" t="str">
        <f t="shared" si="14"/>
        <v/>
      </c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</row>
    <row r="139" spans="1:47" ht="1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28"/>
      <c r="U139" s="28"/>
      <c r="V139" s="28"/>
      <c r="W139" s="12"/>
      <c r="X139" s="12"/>
      <c r="Y139" s="1"/>
      <c r="Z139" s="1"/>
      <c r="AA139" s="1" t="str">
        <f t="shared" si="14"/>
        <v/>
      </c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</row>
    <row r="140" spans="1:47" ht="1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28" t="s">
        <v>50</v>
      </c>
      <c r="U140" s="28" t="s">
        <v>487</v>
      </c>
      <c r="V140" s="28"/>
      <c r="W140" s="12"/>
      <c r="X140" s="12"/>
      <c r="Y140" s="1"/>
      <c r="Z140" s="1"/>
      <c r="AA140" s="11" t="str">
        <f t="shared" si="14"/>
        <v/>
      </c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</row>
    <row r="141" spans="1:47" ht="1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28"/>
      <c r="U141" s="28"/>
      <c r="V141" s="28"/>
      <c r="W141" s="12"/>
      <c r="X141" s="12"/>
      <c r="Y141" s="1"/>
      <c r="Z141" s="1"/>
      <c r="AA141" s="11" t="str">
        <f t="shared" si="14"/>
        <v/>
      </c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</row>
    <row r="142" spans="1:47" ht="1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28"/>
      <c r="U142" s="28"/>
      <c r="V142" s="28"/>
      <c r="W142" s="12"/>
      <c r="X142" s="12"/>
      <c r="Y142" s="1"/>
      <c r="Z142" s="1"/>
      <c r="AA142" s="11" t="str">
        <f t="shared" si="14"/>
        <v/>
      </c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</row>
    <row r="143" spans="1:47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28" t="s">
        <v>59</v>
      </c>
      <c r="U143" s="28" t="s">
        <v>488</v>
      </c>
      <c r="V143" s="28"/>
      <c r="W143" s="12"/>
      <c r="X143" s="12"/>
      <c r="Y143" s="1"/>
      <c r="Z143" s="1"/>
      <c r="AA143" s="1" t="str">
        <f t="shared" si="14"/>
        <v/>
      </c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</row>
    <row r="144" spans="1:47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28"/>
      <c r="U144" s="28"/>
      <c r="V144" s="28"/>
      <c r="W144" s="12"/>
      <c r="X144" s="12"/>
      <c r="Y144" s="1"/>
      <c r="Z144" s="1"/>
      <c r="AA144" s="1" t="str">
        <f t="shared" si="14"/>
        <v/>
      </c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</row>
    <row r="145" spans="1:47" ht="1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28"/>
      <c r="U145" s="28"/>
      <c r="V145" s="28"/>
      <c r="W145" s="12"/>
      <c r="X145" s="12"/>
      <c r="Y145" s="1"/>
      <c r="Z145" s="1"/>
      <c r="AA145" s="1" t="str">
        <f t="shared" si="14"/>
        <v/>
      </c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</row>
    <row r="146" spans="1:47" ht="1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28" t="s">
        <v>68</v>
      </c>
      <c r="U146" s="28" t="s">
        <v>489</v>
      </c>
      <c r="V146" s="28"/>
      <c r="W146" s="12"/>
      <c r="X146" s="12"/>
      <c r="Y146" s="1"/>
      <c r="Z146" s="1"/>
      <c r="AA146" s="11" t="str">
        <f t="shared" si="14"/>
        <v/>
      </c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</row>
    <row r="147" spans="1:47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28"/>
      <c r="U147" s="28"/>
      <c r="V147" s="28"/>
      <c r="W147" s="12"/>
      <c r="X147" s="12"/>
      <c r="Y147" s="1"/>
      <c r="Z147" s="1"/>
      <c r="AA147" s="11" t="str">
        <f t="shared" si="14"/>
        <v/>
      </c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</row>
    <row r="148" spans="1:47" ht="1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28"/>
      <c r="U148" s="28"/>
      <c r="V148" s="28"/>
      <c r="W148" s="12"/>
      <c r="X148" s="12"/>
      <c r="Y148" s="1"/>
      <c r="Z148" s="1"/>
      <c r="AA148" s="11" t="str">
        <f t="shared" si="14"/>
        <v/>
      </c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</row>
    <row r="149" spans="1:47" ht="1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28" t="s">
        <v>77</v>
      </c>
      <c r="U149" s="28" t="s">
        <v>490</v>
      </c>
      <c r="V149" s="28"/>
      <c r="W149" s="12"/>
      <c r="X149" s="12"/>
      <c r="Y149" s="1"/>
      <c r="Z149" s="1"/>
      <c r="AA149" s="1" t="str">
        <f t="shared" si="14"/>
        <v/>
      </c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</row>
    <row r="150" spans="1:47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28"/>
      <c r="U150" s="28"/>
      <c r="V150" s="28"/>
      <c r="W150" s="12"/>
      <c r="X150" s="12"/>
      <c r="Y150" s="1"/>
      <c r="Z150" s="1"/>
      <c r="AA150" s="1" t="str">
        <f t="shared" si="14"/>
        <v/>
      </c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</row>
    <row r="151" spans="1:47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</row>
    <row r="152" spans="1:47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</row>
    <row r="153" spans="1:47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</row>
    <row r="154" spans="1:47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</row>
    <row r="155" spans="1:47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</row>
    <row r="156" spans="1:47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</row>
    <row r="157" spans="1:4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</row>
    <row r="158" spans="1:47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</row>
    <row r="159" spans="1:47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</row>
    <row r="160" spans="1:47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</row>
    <row r="161" spans="1:47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</row>
    <row r="162" spans="1:47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</row>
    <row r="163" spans="1:47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</row>
    <row r="164" spans="1:47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</row>
    <row r="165" spans="1:47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</row>
    <row r="166" spans="1:47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</row>
    <row r="167" spans="1:4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</row>
    <row r="168" spans="1:47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</row>
    <row r="169" spans="1:47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</row>
    <row r="170" spans="1:47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</row>
    <row r="171" spans="1:47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</row>
    <row r="172" spans="1:47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</row>
    <row r="173" spans="1:47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</row>
    <row r="174" spans="1:47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</row>
    <row r="175" spans="1:47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1:47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</row>
    <row r="177" spans="1:4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</row>
    <row r="178" spans="1:4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</row>
    <row r="179" spans="1:4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</row>
    <row r="180" spans="1:4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</row>
    <row r="181" spans="1:4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</row>
    <row r="182" spans="1:4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</row>
    <row r="183" spans="1:4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pans="1:4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pans="1:4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pans="1:4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pans="1:4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</sheetData>
  <mergeCells count="279">
    <mergeCell ref="A1:AH1"/>
    <mergeCell ref="B3:I3"/>
    <mergeCell ref="K3:R3"/>
    <mergeCell ref="T3:AA3"/>
    <mergeCell ref="AC3:AJ3"/>
    <mergeCell ref="B4:I4"/>
    <mergeCell ref="K4:R4"/>
    <mergeCell ref="T4:AA4"/>
    <mergeCell ref="AC4:AJ4"/>
    <mergeCell ref="B6:B9"/>
    <mergeCell ref="C6:C9"/>
    <mergeCell ref="D6:D55"/>
    <mergeCell ref="K6:K9"/>
    <mergeCell ref="L6:L9"/>
    <mergeCell ref="M6:M25"/>
    <mergeCell ref="T6:AA6"/>
    <mergeCell ref="AC6:AC7"/>
    <mergeCell ref="AD6:AD7"/>
    <mergeCell ref="V16:V23"/>
    <mergeCell ref="AC16:AC17"/>
    <mergeCell ref="AD16:AD17"/>
    <mergeCell ref="B18:B21"/>
    <mergeCell ref="C18:C21"/>
    <mergeCell ref="K18:K21"/>
    <mergeCell ref="L18:L21"/>
    <mergeCell ref="AC18:AC19"/>
    <mergeCell ref="AD18:AD19"/>
    <mergeCell ref="T20:T23"/>
    <mergeCell ref="U20:U23"/>
    <mergeCell ref="AC20:AC21"/>
    <mergeCell ref="AD20:AD21"/>
    <mergeCell ref="B22:B25"/>
    <mergeCell ref="C22:C25"/>
    <mergeCell ref="AE6:AE26"/>
    <mergeCell ref="T8:T11"/>
    <mergeCell ref="U8:U11"/>
    <mergeCell ref="V8:V15"/>
    <mergeCell ref="AC8:AC9"/>
    <mergeCell ref="AD8:AD9"/>
    <mergeCell ref="B10:B13"/>
    <mergeCell ref="C10:C13"/>
    <mergeCell ref="K10:K13"/>
    <mergeCell ref="L10:L13"/>
    <mergeCell ref="AC10:AC11"/>
    <mergeCell ref="AD10:AD11"/>
    <mergeCell ref="T12:T15"/>
    <mergeCell ref="U12:U15"/>
    <mergeCell ref="AC12:AC13"/>
    <mergeCell ref="AD12:AD13"/>
    <mergeCell ref="B14:B17"/>
    <mergeCell ref="C14:C17"/>
    <mergeCell ref="K14:K17"/>
    <mergeCell ref="L14:L17"/>
    <mergeCell ref="AC14:AC15"/>
    <mergeCell ref="AD14:AD15"/>
    <mergeCell ref="T16:T19"/>
    <mergeCell ref="U16:U19"/>
    <mergeCell ref="K22:K25"/>
    <mergeCell ref="L22:L25"/>
    <mergeCell ref="AC22:AC23"/>
    <mergeCell ref="AD22:AD23"/>
    <mergeCell ref="T24:T27"/>
    <mergeCell ref="U24:U27"/>
    <mergeCell ref="V24:V31"/>
    <mergeCell ref="AC24:AC26"/>
    <mergeCell ref="AD24:AD26"/>
    <mergeCell ref="B26:B29"/>
    <mergeCell ref="C26:C29"/>
    <mergeCell ref="K26:K29"/>
    <mergeCell ref="L26:L29"/>
    <mergeCell ref="M26:M70"/>
    <mergeCell ref="T28:T31"/>
    <mergeCell ref="U28:U31"/>
    <mergeCell ref="B30:B33"/>
    <mergeCell ref="C30:C33"/>
    <mergeCell ref="K30:K33"/>
    <mergeCell ref="L30:L33"/>
    <mergeCell ref="T32:T35"/>
    <mergeCell ref="U32:U35"/>
    <mergeCell ref="T48:T51"/>
    <mergeCell ref="U48:U51"/>
    <mergeCell ref="L62:L64"/>
    <mergeCell ref="B64:B67"/>
    <mergeCell ref="C64:C67"/>
    <mergeCell ref="T64:T67"/>
    <mergeCell ref="U64:U67"/>
    <mergeCell ref="V32:V39"/>
    <mergeCell ref="B34:B37"/>
    <mergeCell ref="C34:C37"/>
    <mergeCell ref="K34:K37"/>
    <mergeCell ref="L34:L37"/>
    <mergeCell ref="T36:T39"/>
    <mergeCell ref="U36:U39"/>
    <mergeCell ref="B38:B41"/>
    <mergeCell ref="C38:C41"/>
    <mergeCell ref="K38:K41"/>
    <mergeCell ref="L38:L41"/>
    <mergeCell ref="T40:T43"/>
    <mergeCell ref="U40:U43"/>
    <mergeCell ref="V40:V47"/>
    <mergeCell ref="B42:B45"/>
    <mergeCell ref="C42:C45"/>
    <mergeCell ref="K42:K45"/>
    <mergeCell ref="L42:L45"/>
    <mergeCell ref="T44:T47"/>
    <mergeCell ref="U44:U47"/>
    <mergeCell ref="B46:B49"/>
    <mergeCell ref="C46:C49"/>
    <mergeCell ref="K46:K49"/>
    <mergeCell ref="L46:L49"/>
    <mergeCell ref="V48:V55"/>
    <mergeCell ref="B50:B52"/>
    <mergeCell ref="C50:C52"/>
    <mergeCell ref="K50:K53"/>
    <mergeCell ref="L50:L53"/>
    <mergeCell ref="T52:T55"/>
    <mergeCell ref="U52:U55"/>
    <mergeCell ref="B53:B55"/>
    <mergeCell ref="C53:C55"/>
    <mergeCell ref="K54:K57"/>
    <mergeCell ref="L54:L57"/>
    <mergeCell ref="B56:B59"/>
    <mergeCell ref="C56:C59"/>
    <mergeCell ref="D56:D80"/>
    <mergeCell ref="T56:T59"/>
    <mergeCell ref="U56:U59"/>
    <mergeCell ref="V56:V63"/>
    <mergeCell ref="K58:K61"/>
    <mergeCell ref="L58:L61"/>
    <mergeCell ref="B60:B63"/>
    <mergeCell ref="C60:C63"/>
    <mergeCell ref="T60:T63"/>
    <mergeCell ref="U60:U63"/>
    <mergeCell ref="K62:K64"/>
    <mergeCell ref="V64:V70"/>
    <mergeCell ref="K65:K67"/>
    <mergeCell ref="L65:L67"/>
    <mergeCell ref="B68:B71"/>
    <mergeCell ref="C68:C71"/>
    <mergeCell ref="K68:K70"/>
    <mergeCell ref="L68:L70"/>
    <mergeCell ref="T68:T70"/>
    <mergeCell ref="U68:U70"/>
    <mergeCell ref="K71:K74"/>
    <mergeCell ref="L71:L74"/>
    <mergeCell ref="M71:M84"/>
    <mergeCell ref="T71:AA71"/>
    <mergeCell ref="T81:T84"/>
    <mergeCell ref="U81:U84"/>
    <mergeCell ref="AC71:AJ71"/>
    <mergeCell ref="B72:B74"/>
    <mergeCell ref="C72:C74"/>
    <mergeCell ref="T73:T76"/>
    <mergeCell ref="U73:U76"/>
    <mergeCell ref="V73:V97"/>
    <mergeCell ref="AC73:AC76"/>
    <mergeCell ref="AD73:AD76"/>
    <mergeCell ref="AE73:AE97"/>
    <mergeCell ref="B75:B77"/>
    <mergeCell ref="C75:C77"/>
    <mergeCell ref="K75:K78"/>
    <mergeCell ref="L75:L78"/>
    <mergeCell ref="T77:T80"/>
    <mergeCell ref="U77:U80"/>
    <mergeCell ref="AC77:AC80"/>
    <mergeCell ref="AD77:AD80"/>
    <mergeCell ref="B78:B80"/>
    <mergeCell ref="C78:C80"/>
    <mergeCell ref="K79:K81"/>
    <mergeCell ref="L79:L81"/>
    <mergeCell ref="B81:B84"/>
    <mergeCell ref="C81:C84"/>
    <mergeCell ref="D81:D129"/>
    <mergeCell ref="AC81:AC84"/>
    <mergeCell ref="AD81:AD84"/>
    <mergeCell ref="K82:K84"/>
    <mergeCell ref="L82:L84"/>
    <mergeCell ref="B85:B88"/>
    <mergeCell ref="C85:C88"/>
    <mergeCell ref="K85:K88"/>
    <mergeCell ref="L85:L88"/>
    <mergeCell ref="M85:M105"/>
    <mergeCell ref="T85:T88"/>
    <mergeCell ref="U85:U88"/>
    <mergeCell ref="AC85:AC88"/>
    <mergeCell ref="AD85:AD88"/>
    <mergeCell ref="B89:B92"/>
    <mergeCell ref="C89:C92"/>
    <mergeCell ref="K89:K92"/>
    <mergeCell ref="L89:L92"/>
    <mergeCell ref="T89:T91"/>
    <mergeCell ref="U89:U91"/>
    <mergeCell ref="AC89:AC91"/>
    <mergeCell ref="AD89:AD91"/>
    <mergeCell ref="T92:T94"/>
    <mergeCell ref="U92:U94"/>
    <mergeCell ref="AC92:AC94"/>
    <mergeCell ref="AD92:AD94"/>
    <mergeCell ref="B93:B96"/>
    <mergeCell ref="C93:C96"/>
    <mergeCell ref="K93:K96"/>
    <mergeCell ref="L93:L96"/>
    <mergeCell ref="T95:T97"/>
    <mergeCell ref="U95:U97"/>
    <mergeCell ref="AC95:AC97"/>
    <mergeCell ref="AD95:AD97"/>
    <mergeCell ref="B97:B100"/>
    <mergeCell ref="C97:C100"/>
    <mergeCell ref="K97:K99"/>
    <mergeCell ref="L97:L99"/>
    <mergeCell ref="T98:T101"/>
    <mergeCell ref="U98:U101"/>
    <mergeCell ref="V98:V105"/>
    <mergeCell ref="AC98:AC101"/>
    <mergeCell ref="AD98:AD101"/>
    <mergeCell ref="AE98:AE105"/>
    <mergeCell ref="K100:K102"/>
    <mergeCell ref="L100:L102"/>
    <mergeCell ref="B101:B104"/>
    <mergeCell ref="C101:C104"/>
    <mergeCell ref="T102:T105"/>
    <mergeCell ref="U102:U105"/>
    <mergeCell ref="AC102:AC105"/>
    <mergeCell ref="AD102:AD105"/>
    <mergeCell ref="K103:K105"/>
    <mergeCell ref="L103:L105"/>
    <mergeCell ref="B105:B108"/>
    <mergeCell ref="C105:C108"/>
    <mergeCell ref="K106:K109"/>
    <mergeCell ref="L106:L109"/>
    <mergeCell ref="M106:M115"/>
    <mergeCell ref="T107:AA107"/>
    <mergeCell ref="B109:B112"/>
    <mergeCell ref="C109:C112"/>
    <mergeCell ref="T109:T111"/>
    <mergeCell ref="U109:U111"/>
    <mergeCell ref="V109:V132"/>
    <mergeCell ref="K110:K112"/>
    <mergeCell ref="L110:L112"/>
    <mergeCell ref="T112:T114"/>
    <mergeCell ref="U112:U114"/>
    <mergeCell ref="B113:B116"/>
    <mergeCell ref="C113:C116"/>
    <mergeCell ref="K113:K115"/>
    <mergeCell ref="L113:L115"/>
    <mergeCell ref="T115:T117"/>
    <mergeCell ref="U115:U117"/>
    <mergeCell ref="B117:B120"/>
    <mergeCell ref="C117:C120"/>
    <mergeCell ref="T118:T120"/>
    <mergeCell ref="U118:U120"/>
    <mergeCell ref="B121:B123"/>
    <mergeCell ref="C121:C123"/>
    <mergeCell ref="T121:T123"/>
    <mergeCell ref="U121:U123"/>
    <mergeCell ref="B124:B126"/>
    <mergeCell ref="C124:C126"/>
    <mergeCell ref="T124:T126"/>
    <mergeCell ref="U124:U126"/>
    <mergeCell ref="B127:B129"/>
    <mergeCell ref="C127:C129"/>
    <mergeCell ref="T127:T129"/>
    <mergeCell ref="U127:U129"/>
    <mergeCell ref="T130:T132"/>
    <mergeCell ref="U130:U132"/>
    <mergeCell ref="T133:AA133"/>
    <mergeCell ref="T134:T136"/>
    <mergeCell ref="U134:U136"/>
    <mergeCell ref="V134:V150"/>
    <mergeCell ref="T137:T139"/>
    <mergeCell ref="U137:U139"/>
    <mergeCell ref="T140:T142"/>
    <mergeCell ref="U140:U142"/>
    <mergeCell ref="T143:T145"/>
    <mergeCell ref="U143:U145"/>
    <mergeCell ref="T146:T148"/>
    <mergeCell ref="U146:U148"/>
    <mergeCell ref="T149:T150"/>
    <mergeCell ref="U149:U150"/>
  </mergeCells>
  <phoneticPr fontId="23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zoomScaleNormal="100" workbookViewId="0">
      <selection activeCell="J29" sqref="J29"/>
    </sheetView>
  </sheetViews>
  <sheetFormatPr defaultColWidth="8.7109375" defaultRowHeight="15"/>
  <cols>
    <col min="2" max="2" width="11.7109375" customWidth="1"/>
    <col min="3" max="3" width="13" customWidth="1"/>
  </cols>
  <sheetData>
    <row r="1" spans="1:13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8.75" customHeight="1">
      <c r="A2" s="26" t="s">
        <v>531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>
      <c r="A4" s="19" t="s">
        <v>491</v>
      </c>
      <c r="B4" s="19" t="s">
        <v>492</v>
      </c>
      <c r="C4" s="19" t="s">
        <v>433</v>
      </c>
      <c r="D4" s="19" t="s">
        <v>493</v>
      </c>
      <c r="E4" s="19" t="s">
        <v>494</v>
      </c>
      <c r="F4" s="19" t="s">
        <v>12</v>
      </c>
      <c r="G4" s="19" t="s">
        <v>8</v>
      </c>
      <c r="H4" s="19" t="s">
        <v>495</v>
      </c>
      <c r="I4" s="18"/>
      <c r="J4" s="20" t="s">
        <v>493</v>
      </c>
      <c r="K4" s="20" t="s">
        <v>11</v>
      </c>
      <c r="L4" s="20" t="s">
        <v>496</v>
      </c>
      <c r="M4" s="20" t="s">
        <v>497</v>
      </c>
    </row>
    <row r="5" spans="1:13" ht="15" customHeight="1">
      <c r="A5" s="21" t="s">
        <v>498</v>
      </c>
      <c r="B5" s="21" t="s">
        <v>499</v>
      </c>
      <c r="C5" s="21" t="s">
        <v>500</v>
      </c>
      <c r="D5" s="21">
        <v>1</v>
      </c>
      <c r="E5" s="22" t="str">
        <f>VLOOKUP(D5,$J$5:$M$28,2,FALSE())</f>
        <v>안산시</v>
      </c>
      <c r="F5" s="4" t="str">
        <f>VLOOKUP(D5,$J$5:$M$28,3,FALSE())</f>
        <v>김영천</v>
      </c>
      <c r="G5" s="23">
        <v>1</v>
      </c>
      <c r="H5" s="23"/>
      <c r="I5" s="18"/>
      <c r="J5" s="5">
        <v>15</v>
      </c>
      <c r="K5" s="4" t="s">
        <v>45</v>
      </c>
      <c r="L5" s="4" t="s">
        <v>46</v>
      </c>
      <c r="M5" s="4" t="s">
        <v>161</v>
      </c>
    </row>
    <row r="6" spans="1:13" ht="15" customHeight="1">
      <c r="A6" s="21"/>
      <c r="B6" s="21"/>
      <c r="C6" s="21"/>
      <c r="D6" s="21"/>
      <c r="E6" s="21"/>
      <c r="F6" s="4" t="str">
        <f>VLOOKUP(D5,$J$5:$M$28,4,FALSE())</f>
        <v>한학</v>
      </c>
      <c r="G6" s="23"/>
      <c r="H6" s="23"/>
      <c r="I6" s="18"/>
      <c r="J6" s="3">
        <v>7</v>
      </c>
      <c r="K6" s="2" t="s">
        <v>24</v>
      </c>
      <c r="L6" s="2" t="s">
        <v>273</v>
      </c>
      <c r="M6" s="2" t="s">
        <v>167</v>
      </c>
    </row>
    <row r="7" spans="1:13" ht="15" customHeight="1">
      <c r="A7" s="21"/>
      <c r="B7" s="21"/>
      <c r="C7" s="21"/>
      <c r="D7" s="24">
        <v>2</v>
      </c>
      <c r="E7" s="25" t="str">
        <f>VLOOKUP(D7,$J$5:$M$28,2,FALSE())</f>
        <v>화성시</v>
      </c>
      <c r="F7" s="2" t="str">
        <f>VLOOKUP(D7,$J$5:$M$28,3,FALSE())</f>
        <v>김동현</v>
      </c>
      <c r="G7" s="23"/>
      <c r="H7" s="21"/>
      <c r="I7" s="18"/>
      <c r="J7" s="5">
        <v>10</v>
      </c>
      <c r="K7" s="4" t="s">
        <v>55</v>
      </c>
      <c r="L7" s="4" t="s">
        <v>168</v>
      </c>
      <c r="M7" s="4" t="s">
        <v>121</v>
      </c>
    </row>
    <row r="8" spans="1:13" ht="15" customHeight="1">
      <c r="A8" s="21"/>
      <c r="B8" s="21"/>
      <c r="C8" s="21"/>
      <c r="D8" s="24"/>
      <c r="E8" s="24"/>
      <c r="F8" s="2" t="str">
        <f>VLOOKUP(D7,$J$5:$M$28,4,FALSE())</f>
        <v>이종인</v>
      </c>
      <c r="G8" s="23"/>
      <c r="H8" s="21"/>
      <c r="I8" s="18"/>
      <c r="J8" s="3">
        <v>18</v>
      </c>
      <c r="K8" s="2" t="s">
        <v>53</v>
      </c>
      <c r="L8" s="2" t="s">
        <v>395</v>
      </c>
      <c r="M8" s="2" t="s">
        <v>411</v>
      </c>
    </row>
    <row r="9" spans="1:13" ht="15" customHeight="1">
      <c r="A9" s="21"/>
      <c r="B9" s="21"/>
      <c r="C9" s="21"/>
      <c r="D9" s="21">
        <v>3</v>
      </c>
      <c r="E9" s="22" t="str">
        <f>VLOOKUP(D9,$J$5:$M$28,2,FALSE())</f>
        <v>군포시</v>
      </c>
      <c r="F9" s="4" t="str">
        <f>VLOOKUP(D9,$J$5:$M$28,3,FALSE())</f>
        <v>김수현</v>
      </c>
      <c r="G9" s="23"/>
      <c r="H9" s="23"/>
      <c r="I9" s="18"/>
      <c r="J9" s="5">
        <v>3</v>
      </c>
      <c r="K9" s="4" t="s">
        <v>186</v>
      </c>
      <c r="L9" s="4" t="s">
        <v>428</v>
      </c>
      <c r="M9" s="4" t="s">
        <v>445</v>
      </c>
    </row>
    <row r="10" spans="1:13" ht="15" customHeight="1">
      <c r="A10" s="21"/>
      <c r="B10" s="21"/>
      <c r="C10" s="21"/>
      <c r="D10" s="21"/>
      <c r="E10" s="21"/>
      <c r="F10" s="4" t="str">
        <f>VLOOKUP(D9,$J$5:$M$28,4,FALSE())</f>
        <v>김치범</v>
      </c>
      <c r="G10" s="23"/>
      <c r="H10" s="23"/>
      <c r="I10" s="18"/>
      <c r="J10" s="3">
        <v>5</v>
      </c>
      <c r="K10" s="2" t="s">
        <v>149</v>
      </c>
      <c r="L10" s="2" t="s">
        <v>150</v>
      </c>
      <c r="M10" s="2" t="s">
        <v>221</v>
      </c>
    </row>
    <row r="11" spans="1:13" ht="15" customHeight="1">
      <c r="A11" s="24" t="s">
        <v>498</v>
      </c>
      <c r="B11" s="24" t="s">
        <v>501</v>
      </c>
      <c r="C11" s="24" t="s">
        <v>500</v>
      </c>
      <c r="D11" s="24">
        <v>4</v>
      </c>
      <c r="E11" s="25" t="str">
        <f>VLOOKUP(D11,$J$5:$M$28,2,FALSE())</f>
        <v>파주시</v>
      </c>
      <c r="F11" s="2" t="str">
        <f>VLOOKUP(D11,$J$5:$M$28,3,FALSE())</f>
        <v>장기평</v>
      </c>
      <c r="G11" s="24">
        <v>2</v>
      </c>
      <c r="H11" s="23"/>
      <c r="I11" s="18"/>
      <c r="J11" s="5">
        <v>13</v>
      </c>
      <c r="K11" s="4" t="s">
        <v>189</v>
      </c>
      <c r="L11" s="4" t="s">
        <v>214</v>
      </c>
      <c r="M11" s="4" t="s">
        <v>246</v>
      </c>
    </row>
    <row r="12" spans="1:13" ht="15" customHeight="1">
      <c r="A12" s="24"/>
      <c r="B12" s="24"/>
      <c r="C12" s="24"/>
      <c r="D12" s="24"/>
      <c r="E12" s="24"/>
      <c r="F12" s="2" t="str">
        <f>VLOOKUP(D11,$J$5:$M$28,4,FALSE())</f>
        <v>지옥근</v>
      </c>
      <c r="G12" s="24"/>
      <c r="H12" s="23"/>
      <c r="I12" s="18"/>
      <c r="J12" s="3">
        <v>22</v>
      </c>
      <c r="K12" s="2" t="s">
        <v>29</v>
      </c>
      <c r="L12" s="2" t="s">
        <v>460</v>
      </c>
      <c r="M12" s="2" t="s">
        <v>295</v>
      </c>
    </row>
    <row r="13" spans="1:13" ht="15" customHeight="1">
      <c r="A13" s="24"/>
      <c r="B13" s="24"/>
      <c r="C13" s="24"/>
      <c r="D13" s="21">
        <v>5</v>
      </c>
      <c r="E13" s="22" t="str">
        <f>VLOOKUP(D13,$J$5:$M$28,2,FALSE())</f>
        <v>김포시</v>
      </c>
      <c r="F13" s="4" t="str">
        <f>VLOOKUP(D13,$J$5:$M$28,3,FALSE())</f>
        <v>이영수</v>
      </c>
      <c r="G13" s="24"/>
      <c r="H13" s="21"/>
      <c r="I13" s="18"/>
      <c r="J13" s="5">
        <v>16</v>
      </c>
      <c r="K13" s="4" t="s">
        <v>117</v>
      </c>
      <c r="L13" s="4" t="s">
        <v>473</v>
      </c>
      <c r="M13" s="4" t="s">
        <v>323</v>
      </c>
    </row>
    <row r="14" spans="1:13" ht="15" customHeight="1">
      <c r="A14" s="24"/>
      <c r="B14" s="24"/>
      <c r="C14" s="24"/>
      <c r="D14" s="21"/>
      <c r="E14" s="21"/>
      <c r="F14" s="4" t="str">
        <f>VLOOKUP(D13,$J$5:$M$28,4,FALSE())</f>
        <v>차영호</v>
      </c>
      <c r="G14" s="24"/>
      <c r="H14" s="21"/>
      <c r="I14" s="18"/>
      <c r="J14" s="3">
        <v>11</v>
      </c>
      <c r="K14" s="2" t="s">
        <v>31</v>
      </c>
      <c r="L14" s="2" t="s">
        <v>457</v>
      </c>
      <c r="M14" s="2" t="s">
        <v>125</v>
      </c>
    </row>
    <row r="15" spans="1:13" ht="15" customHeight="1">
      <c r="A15" s="24"/>
      <c r="B15" s="24"/>
      <c r="C15" s="24"/>
      <c r="D15" s="24">
        <v>6</v>
      </c>
      <c r="E15" s="25" t="str">
        <f>VLOOKUP(D15,$J$5:$M$28,2,FALSE())</f>
        <v>용인시</v>
      </c>
      <c r="F15" s="2" t="str">
        <f>VLOOKUP(D15,$J$5:$M$28,3,FALSE())</f>
        <v>이봉기</v>
      </c>
      <c r="G15" s="24"/>
      <c r="H15" s="23"/>
      <c r="I15" s="18"/>
      <c r="J15" s="5">
        <v>12</v>
      </c>
      <c r="K15" s="4" t="s">
        <v>129</v>
      </c>
      <c r="L15" s="4" t="s">
        <v>326</v>
      </c>
      <c r="M15" s="4" t="s">
        <v>130</v>
      </c>
    </row>
    <row r="16" spans="1:13" ht="15" customHeight="1">
      <c r="A16" s="24"/>
      <c r="B16" s="24"/>
      <c r="C16" s="24"/>
      <c r="D16" s="24"/>
      <c r="E16" s="24"/>
      <c r="F16" s="2" t="str">
        <f>VLOOKUP(D15,$J$5:$M$28,4,FALSE())</f>
        <v>장정규</v>
      </c>
      <c r="G16" s="24"/>
      <c r="H16" s="24"/>
      <c r="I16" s="18"/>
      <c r="J16" s="3">
        <v>1</v>
      </c>
      <c r="K16" s="2" t="s">
        <v>142</v>
      </c>
      <c r="L16" s="2" t="s">
        <v>157</v>
      </c>
      <c r="M16" s="2" t="s">
        <v>143</v>
      </c>
    </row>
    <row r="17" spans="1:13" ht="15" customHeight="1">
      <c r="A17" s="21" t="s">
        <v>498</v>
      </c>
      <c r="B17" s="21" t="s">
        <v>502</v>
      </c>
      <c r="C17" s="21" t="s">
        <v>500</v>
      </c>
      <c r="D17" s="21">
        <v>7</v>
      </c>
      <c r="E17" s="22" t="str">
        <f>VLOOKUP(D17,$J$5:$M$28,2,FALSE())</f>
        <v>고양시</v>
      </c>
      <c r="F17" s="4" t="str">
        <f>VLOOKUP(D17,$J$5:$M$28,3,FALSE())</f>
        <v>박철용</v>
      </c>
      <c r="G17" s="23">
        <v>3</v>
      </c>
      <c r="H17" s="23"/>
      <c r="I17" s="18"/>
      <c r="J17" s="5">
        <v>8</v>
      </c>
      <c r="K17" s="4" t="s">
        <v>88</v>
      </c>
      <c r="L17" s="4" t="s">
        <v>471</v>
      </c>
      <c r="M17" s="4" t="s">
        <v>476</v>
      </c>
    </row>
    <row r="18" spans="1:13" ht="15" customHeight="1">
      <c r="A18" s="21"/>
      <c r="B18" s="21"/>
      <c r="C18" s="21"/>
      <c r="D18" s="21"/>
      <c r="E18" s="21"/>
      <c r="F18" s="4" t="str">
        <f>VLOOKUP(D17,$J$5:$M$28,4,FALSE())</f>
        <v>임상철</v>
      </c>
      <c r="G18" s="23"/>
      <c r="H18" s="23"/>
      <c r="I18" s="18"/>
      <c r="J18" s="3">
        <v>23</v>
      </c>
      <c r="K18" s="2" t="s">
        <v>90</v>
      </c>
      <c r="L18" s="2" t="s">
        <v>154</v>
      </c>
      <c r="M18" s="2" t="s">
        <v>179</v>
      </c>
    </row>
    <row r="19" spans="1:13" ht="15" customHeight="1">
      <c r="A19" s="21"/>
      <c r="B19" s="21"/>
      <c r="C19" s="21"/>
      <c r="D19" s="24">
        <v>8</v>
      </c>
      <c r="E19" s="25" t="str">
        <f>VLOOKUP(D19,$J$5:$M$28,2,FALSE())</f>
        <v>양주시</v>
      </c>
      <c r="F19" s="2" t="str">
        <f>VLOOKUP(D19,$J$5:$M$28,3,FALSE())</f>
        <v>염범열</v>
      </c>
      <c r="G19" s="23"/>
      <c r="H19" s="21"/>
      <c r="I19" s="18"/>
      <c r="J19" s="5">
        <v>9</v>
      </c>
      <c r="K19" s="4" t="s">
        <v>328</v>
      </c>
      <c r="L19" s="4" t="s">
        <v>329</v>
      </c>
      <c r="M19" s="4" t="s">
        <v>481</v>
      </c>
    </row>
    <row r="20" spans="1:13" ht="15" customHeight="1">
      <c r="A20" s="21"/>
      <c r="B20" s="21"/>
      <c r="C20" s="21"/>
      <c r="D20" s="24"/>
      <c r="E20" s="24"/>
      <c r="F20" s="2" t="str">
        <f>VLOOKUP(D19,$J$5:$M$28,4,FALSE())</f>
        <v>조창민</v>
      </c>
      <c r="G20" s="23"/>
      <c r="H20" s="21"/>
      <c r="I20" s="18"/>
      <c r="J20" s="3">
        <v>6</v>
      </c>
      <c r="K20" s="2" t="s">
        <v>35</v>
      </c>
      <c r="L20" s="2" t="s">
        <v>406</v>
      </c>
      <c r="M20" s="2" t="s">
        <v>441</v>
      </c>
    </row>
    <row r="21" spans="1:13" ht="15" customHeight="1">
      <c r="A21" s="21"/>
      <c r="B21" s="21"/>
      <c r="C21" s="21"/>
      <c r="D21" s="21">
        <v>9</v>
      </c>
      <c r="E21" s="22" t="str">
        <f>VLOOKUP(D21,$J$5:$M$28,2,FALSE())</f>
        <v>여주시</v>
      </c>
      <c r="F21" s="4" t="str">
        <f>VLOOKUP(D21,$J$5:$M$28,3,FALSE())</f>
        <v>민병국</v>
      </c>
      <c r="G21" s="23"/>
      <c r="H21" s="23"/>
      <c r="I21" s="18"/>
      <c r="J21" s="5">
        <v>14</v>
      </c>
      <c r="K21" s="4" t="s">
        <v>19</v>
      </c>
      <c r="L21" s="4" t="s">
        <v>470</v>
      </c>
      <c r="M21" s="4" t="s">
        <v>455</v>
      </c>
    </row>
    <row r="22" spans="1:13" ht="15" customHeight="1">
      <c r="A22" s="21"/>
      <c r="B22" s="21"/>
      <c r="C22" s="21"/>
      <c r="D22" s="21"/>
      <c r="E22" s="21"/>
      <c r="F22" s="4" t="str">
        <f>VLOOKUP(D21,$J$5:$M$28,4,FALSE())</f>
        <v>박선규</v>
      </c>
      <c r="G22" s="23"/>
      <c r="H22" s="23"/>
      <c r="I22" s="18"/>
      <c r="J22" s="3">
        <v>24</v>
      </c>
      <c r="K22" s="2" t="s">
        <v>40</v>
      </c>
      <c r="L22" s="2" t="s">
        <v>298</v>
      </c>
      <c r="M22" s="2" t="s">
        <v>41</v>
      </c>
    </row>
    <row r="23" spans="1:13" ht="15" customHeight="1">
      <c r="A23" s="21" t="s">
        <v>498</v>
      </c>
      <c r="B23" s="21" t="s">
        <v>503</v>
      </c>
      <c r="C23" s="24" t="s">
        <v>500</v>
      </c>
      <c r="D23" s="24">
        <v>10</v>
      </c>
      <c r="E23" s="25" t="str">
        <f>VLOOKUP(D23,$J$5:$M$28,2,FALSE())</f>
        <v>광주시</v>
      </c>
      <c r="F23" s="2" t="str">
        <f>VLOOKUP(D23,$J$5:$M$28,3,FALSE())</f>
        <v>김인수</v>
      </c>
      <c r="G23" s="24">
        <v>4</v>
      </c>
      <c r="H23" s="23"/>
      <c r="I23" s="18"/>
      <c r="J23" s="5">
        <v>21</v>
      </c>
      <c r="K23" s="4" t="s">
        <v>159</v>
      </c>
      <c r="L23" s="4" t="s">
        <v>215</v>
      </c>
      <c r="M23" s="4" t="s">
        <v>160</v>
      </c>
    </row>
    <row r="24" spans="1:13" ht="15" customHeight="1">
      <c r="A24" s="21"/>
      <c r="B24" s="21"/>
      <c r="C24" s="21"/>
      <c r="D24" s="24"/>
      <c r="E24" s="24"/>
      <c r="F24" s="2" t="str">
        <f>VLOOKUP(D23,$J$5:$M$28,4,FALSE())</f>
        <v>진종배</v>
      </c>
      <c r="G24" s="24"/>
      <c r="H24" s="23"/>
      <c r="I24" s="18"/>
      <c r="J24" s="3">
        <v>4</v>
      </c>
      <c r="K24" s="2" t="s">
        <v>99</v>
      </c>
      <c r="L24" s="2" t="s">
        <v>228</v>
      </c>
      <c r="M24" s="2" t="s">
        <v>466</v>
      </c>
    </row>
    <row r="25" spans="1:13" ht="15" customHeight="1">
      <c r="A25" s="21"/>
      <c r="B25" s="21"/>
      <c r="C25" s="21"/>
      <c r="D25" s="21">
        <v>11</v>
      </c>
      <c r="E25" s="22" t="str">
        <f>VLOOKUP(D25,$J$5:$M$28,2,FALSE())</f>
        <v>수원시</v>
      </c>
      <c r="F25" s="4" t="str">
        <f>VLOOKUP(D25,$J$5:$M$28,3,FALSE())</f>
        <v>금호철</v>
      </c>
      <c r="G25" s="24"/>
      <c r="H25" s="21"/>
      <c r="I25" s="18"/>
      <c r="J25" s="5">
        <v>20</v>
      </c>
      <c r="K25" s="4" t="s">
        <v>133</v>
      </c>
      <c r="L25" s="4" t="s">
        <v>185</v>
      </c>
      <c r="M25" s="4" t="s">
        <v>134</v>
      </c>
    </row>
    <row r="26" spans="1:13" ht="15" customHeight="1">
      <c r="A26" s="21"/>
      <c r="B26" s="21"/>
      <c r="C26" s="21"/>
      <c r="D26" s="21"/>
      <c r="E26" s="21"/>
      <c r="F26" s="4" t="str">
        <f>VLOOKUP(D25,$J$5:$M$28,4,FALSE())</f>
        <v>임갑식</v>
      </c>
      <c r="G26" s="24"/>
      <c r="H26" s="21"/>
      <c r="I26" s="18"/>
      <c r="J26" s="3">
        <v>17</v>
      </c>
      <c r="K26" s="2" t="s">
        <v>73</v>
      </c>
      <c r="L26" s="2" t="s">
        <v>180</v>
      </c>
      <c r="M26" s="2" t="s">
        <v>207</v>
      </c>
    </row>
    <row r="27" spans="1:13" ht="15" customHeight="1">
      <c r="A27" s="21"/>
      <c r="B27" s="21"/>
      <c r="C27" s="21"/>
      <c r="D27" s="24">
        <v>12</v>
      </c>
      <c r="E27" s="25" t="str">
        <f>VLOOKUP(D27,$J$5:$M$28,2,FALSE())</f>
        <v>시흥시</v>
      </c>
      <c r="F27" s="2" t="str">
        <f>VLOOKUP(D27,$J$5:$M$28,3,FALSE())</f>
        <v>김영화</v>
      </c>
      <c r="G27" s="24"/>
      <c r="H27" s="23"/>
      <c r="I27" s="18"/>
      <c r="J27" s="5">
        <v>19</v>
      </c>
      <c r="K27" s="4" t="s">
        <v>200</v>
      </c>
      <c r="L27" s="4" t="s">
        <v>201</v>
      </c>
      <c r="M27" s="4" t="s">
        <v>240</v>
      </c>
    </row>
    <row r="28" spans="1:13" ht="15" customHeight="1">
      <c r="A28" s="21"/>
      <c r="B28" s="21"/>
      <c r="C28" s="21"/>
      <c r="D28" s="21"/>
      <c r="E28" s="21"/>
      <c r="F28" s="2" t="str">
        <f>VLOOKUP(D27,$J$5:$M$28,4,FALSE())</f>
        <v>김하선</v>
      </c>
      <c r="G28" s="24"/>
      <c r="H28" s="24"/>
      <c r="I28" s="18"/>
      <c r="J28" s="3">
        <v>2</v>
      </c>
      <c r="K28" s="2" t="s">
        <v>102</v>
      </c>
      <c r="L28" s="2" t="s">
        <v>375</v>
      </c>
      <c r="M28" s="2" t="s">
        <v>360</v>
      </c>
    </row>
    <row r="29" spans="1:13" ht="15" customHeight="1">
      <c r="A29" s="24" t="s">
        <v>498</v>
      </c>
      <c r="B29" s="24" t="s">
        <v>504</v>
      </c>
      <c r="C29" s="21" t="s">
        <v>500</v>
      </c>
      <c r="D29" s="21">
        <v>13</v>
      </c>
      <c r="E29" s="22" t="str">
        <f>VLOOKUP(D29,$J$5:$M$28,2,FALSE())</f>
        <v>남양주시</v>
      </c>
      <c r="F29" s="4" t="str">
        <f>VLOOKUP(D29,$J$5:$M$28,3,FALSE())</f>
        <v>권혁준</v>
      </c>
      <c r="G29" s="23">
        <v>5</v>
      </c>
      <c r="H29" s="23"/>
      <c r="I29" s="18"/>
      <c r="J29" s="18"/>
      <c r="K29" s="18"/>
      <c r="L29" s="18"/>
      <c r="M29" s="18"/>
    </row>
    <row r="30" spans="1:13" ht="15" customHeight="1">
      <c r="A30" s="24"/>
      <c r="B30" s="24"/>
      <c r="C30" s="24"/>
      <c r="D30" s="21"/>
      <c r="E30" s="21"/>
      <c r="F30" s="4" t="str">
        <f>VLOOKUP(D29,$J$5:$M$28,4,FALSE())</f>
        <v>최만석</v>
      </c>
      <c r="G30" s="23"/>
      <c r="H30" s="23"/>
      <c r="I30" s="18"/>
      <c r="J30" s="18"/>
      <c r="K30" s="18"/>
      <c r="L30" s="18"/>
      <c r="M30" s="18"/>
    </row>
    <row r="31" spans="1:13" ht="15" customHeight="1">
      <c r="A31" s="24"/>
      <c r="B31" s="24"/>
      <c r="C31" s="24"/>
      <c r="D31" s="24">
        <v>14</v>
      </c>
      <c r="E31" s="25" t="str">
        <f>VLOOKUP(D31,$J$5:$M$28,2,FALSE())</f>
        <v>의왕시</v>
      </c>
      <c r="F31" s="2" t="str">
        <f>VLOOKUP(D31,$J$5:$M$28,3,FALSE())</f>
        <v>김정열</v>
      </c>
      <c r="G31" s="23"/>
      <c r="H31" s="21"/>
      <c r="I31" s="18"/>
      <c r="J31" s="18"/>
      <c r="K31" s="18"/>
      <c r="L31" s="18"/>
      <c r="M31" s="18"/>
    </row>
    <row r="32" spans="1:13" ht="15" customHeight="1">
      <c r="A32" s="24"/>
      <c r="B32" s="24"/>
      <c r="C32" s="24"/>
      <c r="D32" s="24"/>
      <c r="E32" s="24"/>
      <c r="F32" s="2" t="str">
        <f>VLOOKUP(D31,$J$5:$M$28,4,FALSE())</f>
        <v>김진원</v>
      </c>
      <c r="G32" s="23"/>
      <c r="H32" s="21"/>
      <c r="I32" s="18"/>
      <c r="J32" s="18"/>
      <c r="K32" s="18"/>
      <c r="L32" s="18"/>
      <c r="M32" s="18"/>
    </row>
    <row r="33" spans="1:13" ht="15" customHeight="1">
      <c r="A33" s="24"/>
      <c r="B33" s="24"/>
      <c r="C33" s="24"/>
      <c r="D33" s="21">
        <v>15</v>
      </c>
      <c r="E33" s="22" t="str">
        <f>VLOOKUP(D33,$J$5:$M$28,2,FALSE())</f>
        <v>가평군</v>
      </c>
      <c r="F33" s="4" t="str">
        <f>VLOOKUP(D33,$J$5:$M$28,3,FALSE())</f>
        <v>박동주</v>
      </c>
      <c r="G33" s="23"/>
      <c r="H33" s="23"/>
      <c r="I33" s="18"/>
      <c r="J33" s="18"/>
      <c r="K33" s="18"/>
      <c r="L33" s="18"/>
      <c r="M33" s="18"/>
    </row>
    <row r="34" spans="1:13" ht="15" customHeight="1">
      <c r="A34" s="24"/>
      <c r="B34" s="24"/>
      <c r="C34" s="24"/>
      <c r="D34" s="24"/>
      <c r="E34" s="24"/>
      <c r="F34" s="4" t="str">
        <f>VLOOKUP(D33,$J$5:$M$28,4,FALSE())</f>
        <v>원하윤</v>
      </c>
      <c r="G34" s="23"/>
      <c r="H34" s="23"/>
      <c r="I34" s="18"/>
      <c r="J34" s="18"/>
      <c r="K34" s="18"/>
      <c r="L34" s="18"/>
      <c r="M34" s="18"/>
    </row>
    <row r="35" spans="1:13" ht="15" customHeight="1">
      <c r="A35" s="21" t="s">
        <v>498</v>
      </c>
      <c r="B35" s="21" t="s">
        <v>505</v>
      </c>
      <c r="C35" s="24" t="s">
        <v>500</v>
      </c>
      <c r="D35" s="24">
        <v>16</v>
      </c>
      <c r="E35" s="25" t="str">
        <f>VLOOKUP(D35,$J$5:$M$28,2,FALSE())</f>
        <v>성남시</v>
      </c>
      <c r="F35" s="2" t="str">
        <f>VLOOKUP(D35,$J$5:$M$28,3,FALSE())</f>
        <v>최남석</v>
      </c>
      <c r="G35" s="24">
        <v>6</v>
      </c>
      <c r="H35" s="23"/>
      <c r="I35" s="18"/>
      <c r="J35" s="18"/>
      <c r="K35" s="18"/>
      <c r="L35" s="18"/>
      <c r="M35" s="18"/>
    </row>
    <row r="36" spans="1:13" ht="15" customHeight="1">
      <c r="A36" s="21"/>
      <c r="B36" s="21"/>
      <c r="C36" s="21"/>
      <c r="D36" s="24"/>
      <c r="E36" s="24"/>
      <c r="F36" s="2" t="str">
        <f>VLOOKUP(D35,$J$5:$M$28,4,FALSE())</f>
        <v>최동현</v>
      </c>
      <c r="G36" s="24"/>
      <c r="H36" s="23"/>
      <c r="I36" s="18"/>
      <c r="J36" s="18"/>
      <c r="K36" s="18"/>
      <c r="L36" s="18"/>
      <c r="M36" s="18"/>
    </row>
    <row r="37" spans="1:13" ht="15" customHeight="1">
      <c r="A37" s="21"/>
      <c r="B37" s="21"/>
      <c r="C37" s="21"/>
      <c r="D37" s="21">
        <v>17</v>
      </c>
      <c r="E37" s="22" t="str">
        <f>VLOOKUP(D37,$J$5:$M$28,2,FALSE())</f>
        <v>포천시</v>
      </c>
      <c r="F37" s="4" t="str">
        <f>VLOOKUP(D37,$J$5:$M$28,3,FALSE())</f>
        <v>이성길</v>
      </c>
      <c r="G37" s="24"/>
      <c r="H37" s="21"/>
      <c r="I37" s="18"/>
      <c r="J37" s="18"/>
      <c r="K37" s="18"/>
      <c r="L37" s="18"/>
      <c r="M37" s="18"/>
    </row>
    <row r="38" spans="1:13" ht="15" customHeight="1">
      <c r="A38" s="21"/>
      <c r="B38" s="21"/>
      <c r="C38" s="21"/>
      <c r="D38" s="21"/>
      <c r="E38" s="21"/>
      <c r="F38" s="4" t="str">
        <f>VLOOKUP(D37,$J$5:$M$28,4,FALSE())</f>
        <v>이영래</v>
      </c>
      <c r="G38" s="24"/>
      <c r="H38" s="21"/>
      <c r="I38" s="18"/>
      <c r="J38" s="18"/>
      <c r="K38" s="18"/>
      <c r="L38" s="18"/>
      <c r="M38" s="18"/>
    </row>
    <row r="39" spans="1:13" ht="15" customHeight="1">
      <c r="A39" s="21"/>
      <c r="B39" s="21"/>
      <c r="C39" s="21"/>
      <c r="D39" s="24">
        <v>18</v>
      </c>
      <c r="E39" s="25" t="str">
        <f>VLOOKUP(D39,$J$5:$M$28,2,FALSE())</f>
        <v>구리시</v>
      </c>
      <c r="F39" s="2" t="str">
        <f>VLOOKUP(D39,$J$5:$M$28,3,FALSE())</f>
        <v>정희갑</v>
      </c>
      <c r="G39" s="24"/>
      <c r="H39" s="23"/>
      <c r="I39" s="18"/>
      <c r="J39" s="18"/>
      <c r="K39" s="18"/>
      <c r="L39" s="18"/>
      <c r="M39" s="18"/>
    </row>
    <row r="40" spans="1:13" ht="15" customHeight="1">
      <c r="A40" s="21"/>
      <c r="B40" s="21"/>
      <c r="C40" s="21"/>
      <c r="D40" s="21"/>
      <c r="E40" s="21"/>
      <c r="F40" s="2" t="str">
        <f>VLOOKUP(D39,$J$5:$M$28,4,FALSE())</f>
        <v>황의송</v>
      </c>
      <c r="G40" s="24"/>
      <c r="H40" s="24"/>
      <c r="I40" s="18"/>
      <c r="J40" s="18"/>
      <c r="K40" s="18"/>
      <c r="L40" s="18"/>
      <c r="M40" s="18"/>
    </row>
    <row r="41" spans="1:13" ht="15" customHeight="1">
      <c r="A41" s="21" t="s">
        <v>498</v>
      </c>
      <c r="B41" s="21" t="s">
        <v>506</v>
      </c>
      <c r="C41" s="21" t="s">
        <v>500</v>
      </c>
      <c r="D41" s="21">
        <v>19</v>
      </c>
      <c r="E41" s="22" t="str">
        <f>VLOOKUP(D41,$J$5:$M$28,2,FALSE())</f>
        <v>하남시</v>
      </c>
      <c r="F41" s="4" t="str">
        <f>VLOOKUP(D41,$J$5:$M$28,3,FALSE())</f>
        <v>변용복</v>
      </c>
      <c r="G41" s="23">
        <v>7</v>
      </c>
      <c r="H41" s="23"/>
      <c r="I41" s="18"/>
      <c r="J41" s="18"/>
      <c r="K41" s="18"/>
      <c r="L41" s="18"/>
      <c r="M41" s="18"/>
    </row>
    <row r="42" spans="1:13" ht="15" customHeight="1">
      <c r="A42" s="21"/>
      <c r="B42" s="21"/>
      <c r="C42" s="21"/>
      <c r="D42" s="21"/>
      <c r="E42" s="21"/>
      <c r="F42" s="4" t="str">
        <f>VLOOKUP(D41,$J$5:$M$28,4,FALSE())</f>
        <v>조윤형</v>
      </c>
      <c r="G42" s="23"/>
      <c r="H42" s="23"/>
      <c r="I42" s="18"/>
      <c r="J42" s="18"/>
      <c r="K42" s="18"/>
      <c r="L42" s="18"/>
      <c r="M42" s="18"/>
    </row>
    <row r="43" spans="1:13" ht="15" customHeight="1">
      <c r="A43" s="21"/>
      <c r="B43" s="21"/>
      <c r="C43" s="21"/>
      <c r="D43" s="24">
        <v>20</v>
      </c>
      <c r="E43" s="25" t="str">
        <f>VLOOKUP(D43,$J$5:$M$28,2,FALSE())</f>
        <v>평택시</v>
      </c>
      <c r="F43" s="2" t="str">
        <f>VLOOKUP(D43,$J$5:$M$28,3,FALSE())</f>
        <v>신흥선</v>
      </c>
      <c r="G43" s="23"/>
      <c r="H43" s="21"/>
      <c r="I43" s="18"/>
      <c r="J43" s="18"/>
      <c r="K43" s="18"/>
      <c r="L43" s="18"/>
      <c r="M43" s="18"/>
    </row>
    <row r="44" spans="1:13" ht="15" customHeight="1">
      <c r="A44" s="21"/>
      <c r="B44" s="21"/>
      <c r="C44" s="21"/>
      <c r="D44" s="24"/>
      <c r="E44" s="24"/>
      <c r="F44" s="2" t="str">
        <f>VLOOKUP(D43,$J$5:$M$28,4,FALSE())</f>
        <v>엄익덕</v>
      </c>
      <c r="G44" s="23"/>
      <c r="H44" s="21"/>
      <c r="I44" s="18"/>
      <c r="J44" s="18"/>
      <c r="K44" s="18"/>
      <c r="L44" s="18"/>
      <c r="M44" s="18"/>
    </row>
    <row r="45" spans="1:13" ht="15" customHeight="1">
      <c r="A45" s="21"/>
      <c r="B45" s="21"/>
      <c r="C45" s="21"/>
      <c r="D45" s="21">
        <v>21</v>
      </c>
      <c r="E45" s="22" t="str">
        <f>VLOOKUP(D45,$J$5:$M$28,2,FALSE())</f>
        <v>이천시</v>
      </c>
      <c r="F45" s="4" t="str">
        <f>VLOOKUP(D45,$J$5:$M$28,3,FALSE())</f>
        <v>김진창</v>
      </c>
      <c r="G45" s="23"/>
      <c r="H45" s="23"/>
      <c r="I45" s="18"/>
      <c r="J45" s="18"/>
      <c r="K45" s="18"/>
      <c r="L45" s="18"/>
      <c r="M45" s="18"/>
    </row>
    <row r="46" spans="1:13" ht="15" customHeight="1">
      <c r="A46" s="21"/>
      <c r="B46" s="21"/>
      <c r="C46" s="21"/>
      <c r="D46" s="21"/>
      <c r="E46" s="21"/>
      <c r="F46" s="4" t="str">
        <f>VLOOKUP(D45,$J$5:$M$28,4,FALSE())</f>
        <v>김홍배</v>
      </c>
      <c r="G46" s="23"/>
      <c r="H46" s="23"/>
      <c r="I46" s="18"/>
      <c r="J46" s="18"/>
      <c r="K46" s="18"/>
      <c r="L46" s="18"/>
      <c r="M46" s="18"/>
    </row>
    <row r="47" spans="1:13" ht="15" customHeight="1">
      <c r="A47" s="24" t="s">
        <v>498</v>
      </c>
      <c r="B47" s="24" t="s">
        <v>507</v>
      </c>
      <c r="C47" s="24" t="s">
        <v>500</v>
      </c>
      <c r="D47" s="24">
        <v>22</v>
      </c>
      <c r="E47" s="25" t="str">
        <f>VLOOKUP(D47,$J$5:$M$28,2,FALSE())</f>
        <v>부천시</v>
      </c>
      <c r="F47" s="2" t="str">
        <f>VLOOKUP(D47,$J$5:$M$28,3,FALSE())</f>
        <v>박이규</v>
      </c>
      <c r="G47" s="24">
        <v>8</v>
      </c>
      <c r="H47" s="23"/>
      <c r="I47" s="18"/>
      <c r="J47" s="18"/>
      <c r="K47" s="18"/>
      <c r="L47" s="18"/>
      <c r="M47" s="18"/>
    </row>
    <row r="48" spans="1:13" ht="15" customHeight="1">
      <c r="A48" s="24"/>
      <c r="B48" s="24"/>
      <c r="C48" s="24"/>
      <c r="D48" s="24"/>
      <c r="E48" s="24"/>
      <c r="F48" s="2" t="str">
        <f>VLOOKUP(D47,$J$5:$M$28,4,FALSE())</f>
        <v>박정호</v>
      </c>
      <c r="G48" s="24"/>
      <c r="H48" s="23"/>
      <c r="I48" s="18"/>
      <c r="J48" s="18"/>
      <c r="K48" s="18"/>
      <c r="L48" s="18"/>
      <c r="M48" s="18"/>
    </row>
    <row r="49" spans="1:13" ht="15" customHeight="1">
      <c r="A49" s="24"/>
      <c r="B49" s="24"/>
      <c r="C49" s="24"/>
      <c r="D49" s="21">
        <v>23</v>
      </c>
      <c r="E49" s="22" t="str">
        <f>VLOOKUP(D49,$J$5:$M$28,2,FALSE())</f>
        <v>양평군</v>
      </c>
      <c r="F49" s="4" t="str">
        <f>VLOOKUP(D49,$J$5:$M$28,3,FALSE())</f>
        <v>이종욱</v>
      </c>
      <c r="G49" s="24"/>
      <c r="H49" s="21"/>
      <c r="I49" s="18"/>
      <c r="J49" s="18"/>
      <c r="K49" s="18"/>
      <c r="L49" s="18"/>
      <c r="M49" s="18"/>
    </row>
    <row r="50" spans="1:13" ht="15" customHeight="1">
      <c r="A50" s="24"/>
      <c r="B50" s="24"/>
      <c r="C50" s="24"/>
      <c r="D50" s="21"/>
      <c r="E50" s="21"/>
      <c r="F50" s="4" t="str">
        <f>VLOOKUP(D49,$J$5:$M$28,4,FALSE())</f>
        <v>홍승만</v>
      </c>
      <c r="G50" s="24"/>
      <c r="H50" s="21"/>
      <c r="I50" s="18"/>
      <c r="J50" s="18"/>
      <c r="K50" s="18"/>
      <c r="L50" s="18"/>
      <c r="M50" s="18"/>
    </row>
    <row r="51" spans="1:13" ht="15" customHeight="1">
      <c r="A51" s="24"/>
      <c r="B51" s="24"/>
      <c r="C51" s="24"/>
      <c r="D51" s="24">
        <v>24</v>
      </c>
      <c r="E51" s="25" t="str">
        <f>VLOOKUP(D51,$J$5:$M$28,2,FALSE())</f>
        <v>의정부시</v>
      </c>
      <c r="F51" s="2" t="str">
        <f>VLOOKUP(D51,$J$5:$M$28,3,FALSE())</f>
        <v>이정권</v>
      </c>
      <c r="G51" s="24"/>
      <c r="H51" s="23"/>
      <c r="I51" s="18"/>
      <c r="J51" s="18"/>
      <c r="K51" s="18"/>
      <c r="L51" s="18"/>
      <c r="M51" s="18"/>
    </row>
    <row r="52" spans="1:13" ht="15" customHeight="1">
      <c r="A52" s="24"/>
      <c r="B52" s="24"/>
      <c r="C52" s="24"/>
      <c r="D52" s="24"/>
      <c r="E52" s="24"/>
      <c r="F52" s="2" t="str">
        <f>VLOOKUP(D51,$J$5:$M$28,4,FALSE())</f>
        <v>최병호</v>
      </c>
      <c r="G52" s="24"/>
      <c r="H52" s="24"/>
      <c r="I52" s="18"/>
      <c r="J52" s="18"/>
      <c r="K52" s="18"/>
      <c r="L52" s="18"/>
      <c r="M52" s="18"/>
    </row>
  </sheetData>
  <mergeCells count="105">
    <mergeCell ref="A2:M2"/>
    <mergeCell ref="A5:A10"/>
    <mergeCell ref="B5:B10"/>
    <mergeCell ref="C5:C10"/>
    <mergeCell ref="D5:D6"/>
    <mergeCell ref="E5:E6"/>
    <mergeCell ref="G5:G10"/>
    <mergeCell ref="H5:H6"/>
    <mergeCell ref="D7:D8"/>
    <mergeCell ref="E7:E8"/>
    <mergeCell ref="H7:H8"/>
    <mergeCell ref="D9:D10"/>
    <mergeCell ref="E9:E10"/>
    <mergeCell ref="H9:H10"/>
    <mergeCell ref="A11:A16"/>
    <mergeCell ref="B11:B16"/>
    <mergeCell ref="C11:C16"/>
    <mergeCell ref="D11:D12"/>
    <mergeCell ref="E11:E12"/>
    <mergeCell ref="G11:G16"/>
    <mergeCell ref="H11:H12"/>
    <mergeCell ref="D13:D14"/>
    <mergeCell ref="E13:E14"/>
    <mergeCell ref="H13:H14"/>
    <mergeCell ref="D15:D16"/>
    <mergeCell ref="E15:E16"/>
    <mergeCell ref="H15:H16"/>
    <mergeCell ref="A17:A22"/>
    <mergeCell ref="B17:B22"/>
    <mergeCell ref="C17:C22"/>
    <mergeCell ref="D17:D18"/>
    <mergeCell ref="E17:E18"/>
    <mergeCell ref="G17:G22"/>
    <mergeCell ref="H17:H18"/>
    <mergeCell ref="D19:D20"/>
    <mergeCell ref="E19:E20"/>
    <mergeCell ref="H19:H20"/>
    <mergeCell ref="D21:D22"/>
    <mergeCell ref="E21:E22"/>
    <mergeCell ref="H21:H22"/>
    <mergeCell ref="A23:A28"/>
    <mergeCell ref="B23:B28"/>
    <mergeCell ref="C23:C28"/>
    <mergeCell ref="D23:D24"/>
    <mergeCell ref="E23:E24"/>
    <mergeCell ref="G23:G28"/>
    <mergeCell ref="H23:H24"/>
    <mergeCell ref="D25:D26"/>
    <mergeCell ref="E25:E26"/>
    <mergeCell ref="H25:H26"/>
    <mergeCell ref="D27:D28"/>
    <mergeCell ref="E27:E28"/>
    <mergeCell ref="H27:H28"/>
    <mergeCell ref="A29:A34"/>
    <mergeCell ref="B29:B34"/>
    <mergeCell ref="C29:C34"/>
    <mergeCell ref="D29:D30"/>
    <mergeCell ref="E29:E30"/>
    <mergeCell ref="G29:G34"/>
    <mergeCell ref="H29:H30"/>
    <mergeCell ref="D31:D32"/>
    <mergeCell ref="E31:E32"/>
    <mergeCell ref="H31:H32"/>
    <mergeCell ref="D33:D34"/>
    <mergeCell ref="E33:E34"/>
    <mergeCell ref="H33:H34"/>
    <mergeCell ref="A35:A40"/>
    <mergeCell ref="B35:B40"/>
    <mergeCell ref="C35:C40"/>
    <mergeCell ref="D35:D36"/>
    <mergeCell ref="E35:E36"/>
    <mergeCell ref="G35:G40"/>
    <mergeCell ref="H35:H36"/>
    <mergeCell ref="D37:D38"/>
    <mergeCell ref="E37:E38"/>
    <mergeCell ref="H37:H38"/>
    <mergeCell ref="D39:D40"/>
    <mergeCell ref="E39:E40"/>
    <mergeCell ref="H39:H40"/>
    <mergeCell ref="A41:A46"/>
    <mergeCell ref="B41:B46"/>
    <mergeCell ref="C41:C46"/>
    <mergeCell ref="D41:D42"/>
    <mergeCell ref="E41:E42"/>
    <mergeCell ref="G41:G46"/>
    <mergeCell ref="H41:H42"/>
    <mergeCell ref="D43:D44"/>
    <mergeCell ref="E43:E44"/>
    <mergeCell ref="H43:H44"/>
    <mergeCell ref="D45:D46"/>
    <mergeCell ref="E45:E46"/>
    <mergeCell ref="H45:H46"/>
    <mergeCell ref="A47:A52"/>
    <mergeCell ref="B47:B52"/>
    <mergeCell ref="C47:C52"/>
    <mergeCell ref="D47:D48"/>
    <mergeCell ref="E47:E48"/>
    <mergeCell ref="G47:G52"/>
    <mergeCell ref="H47:H48"/>
    <mergeCell ref="D49:D50"/>
    <mergeCell ref="E49:E50"/>
    <mergeCell ref="H49:H50"/>
    <mergeCell ref="D51:D52"/>
    <mergeCell ref="E51:E52"/>
    <mergeCell ref="H51:H52"/>
  </mergeCells>
  <phoneticPr fontId="23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topLeftCell="A20" zoomScaleNormal="100" workbookViewId="0">
      <selection activeCell="I5" sqref="I5"/>
    </sheetView>
  </sheetViews>
  <sheetFormatPr defaultColWidth="8.7109375" defaultRowHeight="15"/>
  <cols>
    <col min="2" max="2" width="13" customWidth="1"/>
    <col min="3" max="3" width="14" customWidth="1"/>
  </cols>
  <sheetData>
    <row r="1" spans="1:13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8.75" customHeight="1">
      <c r="A2" s="26" t="s">
        <v>532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>
      <c r="A4" s="19" t="s">
        <v>491</v>
      </c>
      <c r="B4" s="19" t="s">
        <v>492</v>
      </c>
      <c r="C4" s="19" t="s">
        <v>433</v>
      </c>
      <c r="D4" s="19" t="s">
        <v>493</v>
      </c>
      <c r="E4" s="19" t="s">
        <v>494</v>
      </c>
      <c r="F4" s="19" t="s">
        <v>12</v>
      </c>
      <c r="G4" s="19" t="s">
        <v>8</v>
      </c>
      <c r="H4" s="19" t="s">
        <v>495</v>
      </c>
      <c r="I4" s="18"/>
      <c r="J4" s="20" t="s">
        <v>493</v>
      </c>
      <c r="K4" s="20" t="s">
        <v>11</v>
      </c>
      <c r="L4" s="20" t="s">
        <v>496</v>
      </c>
      <c r="M4" s="20" t="s">
        <v>497</v>
      </c>
    </row>
    <row r="5" spans="1:13" ht="15" customHeight="1">
      <c r="A5" s="21" t="s">
        <v>498</v>
      </c>
      <c r="B5" s="21" t="s">
        <v>508</v>
      </c>
      <c r="C5" s="21" t="s">
        <v>509</v>
      </c>
      <c r="D5" s="21">
        <v>1</v>
      </c>
      <c r="E5" s="22" t="str">
        <f>VLOOKUP(D5,$J$5:$M$21,2,FALSE())</f>
        <v>의정부시</v>
      </c>
      <c r="F5" s="4" t="str">
        <f>VLOOKUP(D5,$J$5:$M$21,3,FALSE())</f>
        <v>김민주</v>
      </c>
      <c r="G5" s="23">
        <v>1</v>
      </c>
      <c r="H5" s="23"/>
      <c r="I5" s="18"/>
      <c r="J5" s="5">
        <v>15</v>
      </c>
      <c r="K5" s="4" t="s">
        <v>45</v>
      </c>
      <c r="L5" s="4" t="s">
        <v>112</v>
      </c>
      <c r="M5" s="4" t="s">
        <v>344</v>
      </c>
    </row>
    <row r="6" spans="1:13" ht="15" customHeight="1">
      <c r="A6" s="21"/>
      <c r="B6" s="21"/>
      <c r="C6" s="21"/>
      <c r="D6" s="21"/>
      <c r="E6" s="21"/>
      <c r="F6" s="4" t="str">
        <f>VLOOKUP(D5,$J$5:$M$21,4,FALSE())</f>
        <v>김숙자</v>
      </c>
      <c r="G6" s="23"/>
      <c r="H6" s="23"/>
      <c r="I6" s="18"/>
      <c r="J6" s="3">
        <v>13</v>
      </c>
      <c r="K6" s="2" t="s">
        <v>24</v>
      </c>
      <c r="L6" s="2" t="s">
        <v>444</v>
      </c>
      <c r="M6" s="2" t="s">
        <v>49</v>
      </c>
    </row>
    <row r="7" spans="1:13" ht="15" customHeight="1">
      <c r="A7" s="21"/>
      <c r="B7" s="21"/>
      <c r="C7" s="21"/>
      <c r="D7" s="24">
        <v>2</v>
      </c>
      <c r="E7" s="25" t="str">
        <f>VLOOKUP(D7,$J$5:$M$21,2,FALSE())</f>
        <v>파주시</v>
      </c>
      <c r="F7" s="2" t="str">
        <f>VLOOKUP(D7,$J$5:$M$21,3,FALSE())</f>
        <v>신경희</v>
      </c>
      <c r="G7" s="23"/>
      <c r="H7" s="21"/>
      <c r="I7" s="18"/>
      <c r="J7" s="5">
        <v>12</v>
      </c>
      <c r="K7" s="4" t="s">
        <v>42</v>
      </c>
      <c r="L7" s="4" t="s">
        <v>43</v>
      </c>
      <c r="M7" s="4" t="s">
        <v>361</v>
      </c>
    </row>
    <row r="8" spans="1:13" ht="15" customHeight="1">
      <c r="A8" s="21"/>
      <c r="B8" s="21"/>
      <c r="C8" s="21"/>
      <c r="D8" s="24"/>
      <c r="E8" s="24"/>
      <c r="F8" s="2" t="str">
        <f>VLOOKUP(D7,$J$5:$M$21,4,FALSE())</f>
        <v>장현자</v>
      </c>
      <c r="G8" s="23"/>
      <c r="H8" s="21"/>
      <c r="I8" s="18"/>
      <c r="J8" s="3">
        <v>6</v>
      </c>
      <c r="K8" s="2" t="s">
        <v>53</v>
      </c>
      <c r="L8" s="2" t="s">
        <v>376</v>
      </c>
      <c r="M8" s="2" t="s">
        <v>227</v>
      </c>
    </row>
    <row r="9" spans="1:13" ht="15" customHeight="1">
      <c r="A9" s="21"/>
      <c r="B9" s="21"/>
      <c r="C9" s="21"/>
      <c r="D9" s="21">
        <v>3</v>
      </c>
      <c r="E9" s="22" t="str">
        <f>VLOOKUP(D9,$J$5:$M$21,2,FALSE())</f>
        <v>포천시</v>
      </c>
      <c r="F9" s="4" t="str">
        <f>VLOOKUP(D9,$J$5:$M$21,3,FALSE())</f>
        <v>박난교</v>
      </c>
      <c r="G9" s="23"/>
      <c r="H9" s="23"/>
      <c r="I9" s="18"/>
      <c r="J9" s="5">
        <v>11</v>
      </c>
      <c r="K9" s="4" t="s">
        <v>189</v>
      </c>
      <c r="L9" s="4" t="s">
        <v>396</v>
      </c>
      <c r="M9" s="4" t="s">
        <v>432</v>
      </c>
    </row>
    <row r="10" spans="1:13" ht="15" customHeight="1">
      <c r="A10" s="21"/>
      <c r="B10" s="21"/>
      <c r="C10" s="21"/>
      <c r="D10" s="21"/>
      <c r="E10" s="21"/>
      <c r="F10" s="4" t="str">
        <f>VLOOKUP(D9,$J$5:$M$21,4,FALSE())</f>
        <v>조옥례</v>
      </c>
      <c r="G10" s="23"/>
      <c r="H10" s="23"/>
      <c r="I10" s="18"/>
      <c r="J10" s="3">
        <v>14</v>
      </c>
      <c r="K10" s="2" t="s">
        <v>29</v>
      </c>
      <c r="L10" s="2" t="s">
        <v>62</v>
      </c>
      <c r="M10" s="2" t="s">
        <v>407</v>
      </c>
    </row>
    <row r="11" spans="1:13" ht="15" customHeight="1">
      <c r="A11" s="24" t="s">
        <v>498</v>
      </c>
      <c r="B11" s="24" t="s">
        <v>510</v>
      </c>
      <c r="C11" s="24" t="s">
        <v>509</v>
      </c>
      <c r="D11" s="24">
        <v>4</v>
      </c>
      <c r="E11" s="25" t="str">
        <f>VLOOKUP(D11,$J$5:$M$21,2,FALSE())</f>
        <v>시흥시</v>
      </c>
      <c r="F11" s="2" t="str">
        <f>VLOOKUP(D11,$J$5:$M$21,3,FALSE())</f>
        <v>백재희</v>
      </c>
      <c r="G11" s="24">
        <v>2</v>
      </c>
      <c r="H11" s="21"/>
      <c r="I11" s="18"/>
      <c r="J11" s="5">
        <v>10</v>
      </c>
      <c r="K11" s="4" t="s">
        <v>31</v>
      </c>
      <c r="L11" s="4" t="s">
        <v>85</v>
      </c>
      <c r="M11" s="4" t="s">
        <v>32</v>
      </c>
    </row>
    <row r="12" spans="1:13" ht="15" customHeight="1">
      <c r="A12" s="24"/>
      <c r="B12" s="24"/>
      <c r="C12" s="24"/>
      <c r="D12" s="24"/>
      <c r="E12" s="24"/>
      <c r="F12" s="2" t="str">
        <f>VLOOKUP(D11,$J$5:$M$21,4,FALSE())</f>
        <v>이현승</v>
      </c>
      <c r="G12" s="24"/>
      <c r="H12" s="21"/>
      <c r="I12" s="18"/>
      <c r="J12" s="3">
        <v>4</v>
      </c>
      <c r="K12" s="2" t="s">
        <v>129</v>
      </c>
      <c r="L12" s="2" t="s">
        <v>297</v>
      </c>
      <c r="M12" s="2" t="s">
        <v>358</v>
      </c>
    </row>
    <row r="13" spans="1:13" ht="15" customHeight="1">
      <c r="A13" s="24"/>
      <c r="B13" s="24"/>
      <c r="C13" s="24"/>
      <c r="D13" s="21">
        <v>5</v>
      </c>
      <c r="E13" s="22" t="str">
        <f>VLOOKUP(D13,$J$5:$M$21,2,FALSE())</f>
        <v>의왕시</v>
      </c>
      <c r="F13" s="4" t="str">
        <f>VLOOKUP(D13,$J$5:$M$21,3,FALSE())</f>
        <v>김민희</v>
      </c>
      <c r="G13" s="24"/>
      <c r="H13" s="23"/>
      <c r="I13" s="18"/>
      <c r="J13" s="5">
        <v>8</v>
      </c>
      <c r="K13" s="4" t="s">
        <v>142</v>
      </c>
      <c r="L13" s="4" t="s">
        <v>429</v>
      </c>
      <c r="M13" s="4" t="s">
        <v>446</v>
      </c>
    </row>
    <row r="14" spans="1:13" ht="15" customHeight="1">
      <c r="A14" s="24"/>
      <c r="B14" s="24"/>
      <c r="C14" s="24"/>
      <c r="D14" s="21"/>
      <c r="E14" s="21"/>
      <c r="F14" s="4" t="str">
        <f>VLOOKUP(D13,$J$5:$M$21,4,FALSE())</f>
        <v>변진화</v>
      </c>
      <c r="G14" s="24"/>
      <c r="H14" s="23"/>
      <c r="I14" s="18"/>
      <c r="J14" s="3">
        <v>7</v>
      </c>
      <c r="K14" s="2" t="s">
        <v>90</v>
      </c>
      <c r="L14" s="2" t="s">
        <v>373</v>
      </c>
      <c r="M14" s="2" t="s">
        <v>91</v>
      </c>
    </row>
    <row r="15" spans="1:13" ht="15" customHeight="1">
      <c r="A15" s="24"/>
      <c r="B15" s="24"/>
      <c r="C15" s="24"/>
      <c r="D15" s="24">
        <v>6</v>
      </c>
      <c r="E15" s="25" t="str">
        <f>VLOOKUP(D15,$J$5:$M$21,2,FALSE())</f>
        <v>구리시</v>
      </c>
      <c r="F15" s="2" t="str">
        <f>VLOOKUP(D15,$J$5:$M$21,3,FALSE())</f>
        <v>김계숙</v>
      </c>
      <c r="G15" s="24"/>
      <c r="H15" s="21"/>
      <c r="I15" s="18"/>
      <c r="J15" s="5">
        <v>16</v>
      </c>
      <c r="K15" s="4" t="s">
        <v>35</v>
      </c>
      <c r="L15" s="4" t="s">
        <v>57</v>
      </c>
      <c r="M15" s="4" t="s">
        <v>36</v>
      </c>
    </row>
    <row r="16" spans="1:13" ht="15" customHeight="1">
      <c r="A16" s="24"/>
      <c r="B16" s="24"/>
      <c r="C16" s="24"/>
      <c r="D16" s="24"/>
      <c r="E16" s="24"/>
      <c r="F16" s="2" t="str">
        <f>VLOOKUP(D15,$J$5:$M$21,4,FALSE())</f>
        <v>신란아</v>
      </c>
      <c r="G16" s="24"/>
      <c r="H16" s="24"/>
      <c r="I16" s="18"/>
      <c r="J16" s="3">
        <v>5</v>
      </c>
      <c r="K16" s="2" t="s">
        <v>19</v>
      </c>
      <c r="L16" s="2" t="s">
        <v>364</v>
      </c>
      <c r="M16" s="2" t="s">
        <v>277</v>
      </c>
    </row>
    <row r="17" spans="1:13" ht="15" customHeight="1">
      <c r="A17" s="21" t="s">
        <v>498</v>
      </c>
      <c r="B17" s="21" t="s">
        <v>511</v>
      </c>
      <c r="C17" s="21" t="s">
        <v>509</v>
      </c>
      <c r="D17" s="21">
        <v>7</v>
      </c>
      <c r="E17" s="22" t="str">
        <f>VLOOKUP(D17,$J$5:$M$21,2,FALSE())</f>
        <v>양평군</v>
      </c>
      <c r="F17" s="4" t="str">
        <f>VLOOKUP(D17,$J$5:$M$21,3,FALSE())</f>
        <v>강양순</v>
      </c>
      <c r="G17" s="23">
        <v>3</v>
      </c>
      <c r="H17" s="23"/>
      <c r="I17" s="18"/>
      <c r="J17" s="5">
        <v>1</v>
      </c>
      <c r="K17" s="4" t="s">
        <v>40</v>
      </c>
      <c r="L17" s="4" t="s">
        <v>80</v>
      </c>
      <c r="M17" s="4" t="s">
        <v>448</v>
      </c>
    </row>
    <row r="18" spans="1:13" ht="15" customHeight="1">
      <c r="A18" s="21"/>
      <c r="B18" s="21"/>
      <c r="C18" s="21"/>
      <c r="D18" s="21"/>
      <c r="E18" s="21"/>
      <c r="F18" s="4" t="str">
        <f>VLOOKUP(D17,$J$5:$M$21,4,FALSE())</f>
        <v>최경화</v>
      </c>
      <c r="G18" s="23"/>
      <c r="H18" s="23"/>
      <c r="I18" s="18"/>
      <c r="J18" s="3">
        <v>2</v>
      </c>
      <c r="K18" s="2" t="s">
        <v>99</v>
      </c>
      <c r="L18" s="2" t="s">
        <v>245</v>
      </c>
      <c r="M18" s="2" t="s">
        <v>381</v>
      </c>
    </row>
    <row r="19" spans="1:13" ht="15" customHeight="1">
      <c r="A19" s="21"/>
      <c r="B19" s="21"/>
      <c r="C19" s="21"/>
      <c r="D19" s="24">
        <v>8</v>
      </c>
      <c r="E19" s="25" t="str">
        <f>VLOOKUP(D19,$J$5:$M$21,2,FALSE())</f>
        <v>안산시</v>
      </c>
      <c r="F19" s="2" t="str">
        <f>VLOOKUP(D19,$J$5:$M$21,3,FALSE())</f>
        <v>박상초</v>
      </c>
      <c r="G19" s="23"/>
      <c r="H19" s="21"/>
      <c r="I19" s="18"/>
      <c r="J19" s="5">
        <v>3</v>
      </c>
      <c r="K19" s="4" t="s">
        <v>73</v>
      </c>
      <c r="L19" s="4" t="s">
        <v>74</v>
      </c>
      <c r="M19" s="4" t="s">
        <v>93</v>
      </c>
    </row>
    <row r="20" spans="1:13" ht="15" customHeight="1">
      <c r="A20" s="21"/>
      <c r="B20" s="21"/>
      <c r="C20" s="21"/>
      <c r="D20" s="24"/>
      <c r="E20" s="24"/>
      <c r="F20" s="2" t="str">
        <f>VLOOKUP(D19,$J$5:$M$21,4,FALSE())</f>
        <v>최영숙</v>
      </c>
      <c r="G20" s="23"/>
      <c r="H20" s="21"/>
      <c r="I20" s="18"/>
      <c r="J20" s="3">
        <v>17</v>
      </c>
      <c r="K20" s="2" t="s">
        <v>200</v>
      </c>
      <c r="L20" s="2" t="s">
        <v>417</v>
      </c>
      <c r="M20" s="2" t="s">
        <v>306</v>
      </c>
    </row>
    <row r="21" spans="1:13" ht="15" customHeight="1">
      <c r="A21" s="21"/>
      <c r="B21" s="21"/>
      <c r="C21" s="21"/>
      <c r="D21" s="21">
        <v>9</v>
      </c>
      <c r="E21" s="22" t="str">
        <f>VLOOKUP(D21,$J$5:$M$21,2,FALSE())</f>
        <v>화성시</v>
      </c>
      <c r="F21" s="4" t="str">
        <f>VLOOKUP(D21,$J$5:$M$21,3,FALSE())</f>
        <v>강선숙</v>
      </c>
      <c r="G21" s="23"/>
      <c r="H21" s="23"/>
      <c r="I21" s="18"/>
      <c r="J21" s="5">
        <v>9</v>
      </c>
      <c r="K21" s="4" t="s">
        <v>102</v>
      </c>
      <c r="L21" s="4" t="s">
        <v>270</v>
      </c>
      <c r="M21" s="4" t="s">
        <v>388</v>
      </c>
    </row>
    <row r="22" spans="1:13" ht="15" customHeight="1">
      <c r="A22" s="21"/>
      <c r="B22" s="21"/>
      <c r="C22" s="21"/>
      <c r="D22" s="21"/>
      <c r="E22" s="21"/>
      <c r="F22" s="4" t="str">
        <f>VLOOKUP(D21,$J$5:$M$21,4,FALSE())</f>
        <v>정현덕</v>
      </c>
      <c r="G22" s="23"/>
      <c r="H22" s="23"/>
      <c r="I22" s="18"/>
      <c r="J22" s="18"/>
      <c r="K22" s="18"/>
      <c r="L22" s="18"/>
      <c r="M22" s="18"/>
    </row>
    <row r="23" spans="1:13" ht="15" customHeight="1">
      <c r="A23" s="24" t="s">
        <v>498</v>
      </c>
      <c r="B23" s="24" t="s">
        <v>512</v>
      </c>
      <c r="C23" s="24" t="s">
        <v>509</v>
      </c>
      <c r="D23" s="24">
        <v>10</v>
      </c>
      <c r="E23" s="25" t="str">
        <f>VLOOKUP(D23,$J$5:$M$21,2,FALSE())</f>
        <v>수원시</v>
      </c>
      <c r="F23" s="2" t="str">
        <f>VLOOKUP(D23,$J$5:$M$21,3,FALSE())</f>
        <v>김경숙</v>
      </c>
      <c r="G23" s="24">
        <v>4</v>
      </c>
      <c r="H23" s="21"/>
      <c r="I23" s="18"/>
      <c r="J23" s="18"/>
      <c r="K23" s="18"/>
      <c r="L23" s="18"/>
      <c r="M23" s="18"/>
    </row>
    <row r="24" spans="1:13" ht="15" customHeight="1">
      <c r="A24" s="24"/>
      <c r="B24" s="24"/>
      <c r="C24" s="24"/>
      <c r="D24" s="24"/>
      <c r="E24" s="24"/>
      <c r="F24" s="2" t="str">
        <f>VLOOKUP(D23,$J$5:$M$21,4,FALSE())</f>
        <v>안재숙</v>
      </c>
      <c r="G24" s="24"/>
      <c r="H24" s="21"/>
      <c r="I24" s="18"/>
      <c r="J24" s="18"/>
      <c r="K24" s="18"/>
      <c r="L24" s="18"/>
      <c r="M24" s="18"/>
    </row>
    <row r="25" spans="1:13" ht="15" customHeight="1">
      <c r="A25" s="24"/>
      <c r="B25" s="24"/>
      <c r="C25" s="24"/>
      <c r="D25" s="21">
        <v>11</v>
      </c>
      <c r="E25" s="22" t="str">
        <f>VLOOKUP(D25,$J$5:$M$21,2,FALSE())</f>
        <v>남양주시</v>
      </c>
      <c r="F25" s="4" t="str">
        <f>VLOOKUP(D25,$J$5:$M$21,3,FALSE())</f>
        <v>신동임</v>
      </c>
      <c r="G25" s="24"/>
      <c r="H25" s="23"/>
      <c r="I25" s="18"/>
      <c r="J25" s="18"/>
      <c r="K25" s="18"/>
      <c r="L25" s="18"/>
      <c r="M25" s="18"/>
    </row>
    <row r="26" spans="1:13" ht="15" customHeight="1">
      <c r="A26" s="24"/>
      <c r="B26" s="24"/>
      <c r="C26" s="24"/>
      <c r="D26" s="21"/>
      <c r="E26" s="21"/>
      <c r="F26" s="4" t="str">
        <f>VLOOKUP(D25,$J$5:$M$21,4,FALSE())</f>
        <v>장금순</v>
      </c>
      <c r="G26" s="24"/>
      <c r="H26" s="23"/>
      <c r="I26" s="18"/>
      <c r="J26" s="18"/>
      <c r="K26" s="18"/>
      <c r="L26" s="18"/>
      <c r="M26" s="18"/>
    </row>
    <row r="27" spans="1:13" ht="15" customHeight="1">
      <c r="A27" s="24"/>
      <c r="B27" s="24"/>
      <c r="C27" s="24"/>
      <c r="D27" s="24">
        <v>12</v>
      </c>
      <c r="E27" s="25" t="str">
        <f>VLOOKUP(D27,$J$5:$M$21,2,FALSE())</f>
        <v>광명시</v>
      </c>
      <c r="F27" s="2" t="str">
        <f>VLOOKUP(D27,$J$5:$M$21,3,FALSE())</f>
        <v>이상연</v>
      </c>
      <c r="G27" s="24"/>
      <c r="H27" s="21"/>
      <c r="I27" s="18"/>
      <c r="J27" s="18"/>
      <c r="K27" s="18"/>
      <c r="L27" s="18"/>
      <c r="M27" s="18"/>
    </row>
    <row r="28" spans="1:13" ht="15" customHeight="1">
      <c r="A28" s="24"/>
      <c r="B28" s="24"/>
      <c r="C28" s="24"/>
      <c r="D28" s="24"/>
      <c r="E28" s="24"/>
      <c r="F28" s="2" t="str">
        <f>VLOOKUP(D27,$J$5:$M$21,4,FALSE())</f>
        <v>임정미</v>
      </c>
      <c r="G28" s="24"/>
      <c r="H28" s="24"/>
      <c r="I28" s="18"/>
      <c r="J28" s="18"/>
      <c r="K28" s="18"/>
      <c r="L28" s="18"/>
      <c r="M28" s="18"/>
    </row>
    <row r="29" spans="1:13" ht="15" customHeight="1">
      <c r="A29" s="21" t="s">
        <v>498</v>
      </c>
      <c r="B29" s="21" t="s">
        <v>513</v>
      </c>
      <c r="C29" s="21" t="s">
        <v>509</v>
      </c>
      <c r="D29" s="21">
        <v>13</v>
      </c>
      <c r="E29" s="22" t="str">
        <f>VLOOKUP(D29,$J$5:$M$21,2,FALSE())</f>
        <v>고양시</v>
      </c>
      <c r="F29" s="4" t="str">
        <f>VLOOKUP(D29,$J$5:$M$21,3,FALSE())</f>
        <v>김순복</v>
      </c>
      <c r="G29" s="23">
        <v>5</v>
      </c>
      <c r="H29" s="23"/>
      <c r="I29" s="18"/>
      <c r="J29" s="18"/>
      <c r="K29" s="18"/>
      <c r="L29" s="18"/>
      <c r="M29" s="18"/>
    </row>
    <row r="30" spans="1:13" ht="15" customHeight="1">
      <c r="A30" s="21"/>
      <c r="B30" s="21"/>
      <c r="C30" s="21"/>
      <c r="D30" s="21"/>
      <c r="E30" s="21"/>
      <c r="F30" s="4" t="str">
        <f>VLOOKUP(D29,$J$5:$M$21,4,FALSE())</f>
        <v>이명남</v>
      </c>
      <c r="G30" s="23"/>
      <c r="H30" s="23"/>
      <c r="I30" s="18"/>
      <c r="J30" s="18"/>
      <c r="K30" s="18"/>
      <c r="L30" s="18"/>
      <c r="M30" s="18"/>
    </row>
    <row r="31" spans="1:13" ht="15" customHeight="1">
      <c r="A31" s="21"/>
      <c r="B31" s="21"/>
      <c r="C31" s="21"/>
      <c r="D31" s="24">
        <v>14</v>
      </c>
      <c r="E31" s="25" t="str">
        <f>VLOOKUP(D31,$J$5:$M$21,2,FALSE())</f>
        <v>부천시</v>
      </c>
      <c r="F31" s="2" t="str">
        <f>VLOOKUP(D31,$J$5:$M$21,3,FALSE())</f>
        <v>임선숙</v>
      </c>
      <c r="G31" s="23"/>
      <c r="H31" s="21"/>
      <c r="I31" s="18"/>
      <c r="J31" s="18"/>
      <c r="K31" s="18"/>
      <c r="L31" s="18"/>
      <c r="M31" s="18"/>
    </row>
    <row r="32" spans="1:13" ht="15" customHeight="1">
      <c r="A32" s="21"/>
      <c r="B32" s="21"/>
      <c r="C32" s="21"/>
      <c r="D32" s="24"/>
      <c r="E32" s="24"/>
      <c r="F32" s="2" t="str">
        <f>VLOOKUP(D31,$J$5:$M$21,4,FALSE())</f>
        <v>황현희</v>
      </c>
      <c r="G32" s="23"/>
      <c r="H32" s="21"/>
      <c r="I32" s="18"/>
      <c r="J32" s="18"/>
      <c r="K32" s="18"/>
      <c r="L32" s="18"/>
      <c r="M32" s="18"/>
    </row>
    <row r="33" spans="1:13" ht="15" customHeight="1">
      <c r="A33" s="21"/>
      <c r="B33" s="21"/>
      <c r="C33" s="21"/>
      <c r="D33" s="21">
        <v>15</v>
      </c>
      <c r="E33" s="22" t="str">
        <f>VLOOKUP(D33,$J$5:$M$21,2,FALSE())</f>
        <v>가평군</v>
      </c>
      <c r="F33" s="4" t="str">
        <f>VLOOKUP(D33,$J$5:$M$21,3,FALSE())</f>
        <v>안도화</v>
      </c>
      <c r="G33" s="23"/>
      <c r="H33" s="23"/>
      <c r="I33" s="18"/>
      <c r="J33" s="18"/>
      <c r="K33" s="18"/>
      <c r="L33" s="18"/>
      <c r="M33" s="18"/>
    </row>
    <row r="34" spans="1:13" ht="15" customHeight="1">
      <c r="A34" s="21"/>
      <c r="B34" s="21"/>
      <c r="C34" s="21"/>
      <c r="D34" s="21"/>
      <c r="E34" s="21"/>
      <c r="F34" s="4" t="str">
        <f>VLOOKUP(D33,$J$5:$M$21,4,FALSE())</f>
        <v>이선옥</v>
      </c>
      <c r="G34" s="23"/>
      <c r="H34" s="23"/>
      <c r="I34" s="18"/>
      <c r="J34" s="18"/>
      <c r="K34" s="18"/>
      <c r="L34" s="18"/>
      <c r="M34" s="18"/>
    </row>
    <row r="35" spans="1:13" ht="15" customHeight="1">
      <c r="A35" s="24" t="s">
        <v>498</v>
      </c>
      <c r="B35" s="24" t="s">
        <v>514</v>
      </c>
      <c r="C35" s="24" t="s">
        <v>509</v>
      </c>
      <c r="D35" s="24">
        <v>16</v>
      </c>
      <c r="E35" s="25" t="str">
        <f>VLOOKUP(D35,$J$5:$M$21,2,FALSE())</f>
        <v>용인시</v>
      </c>
      <c r="F35" s="2" t="str">
        <f>VLOOKUP(D35,$J$5:$M$21,3,FALSE())</f>
        <v>최종희</v>
      </c>
      <c r="G35" s="24">
        <v>6</v>
      </c>
      <c r="H35" s="21"/>
      <c r="I35" s="18"/>
      <c r="J35" s="18"/>
      <c r="K35" s="18"/>
      <c r="L35" s="18"/>
      <c r="M35" s="18"/>
    </row>
    <row r="36" spans="1:13" ht="15" customHeight="1">
      <c r="A36" s="24"/>
      <c r="B36" s="24"/>
      <c r="C36" s="24"/>
      <c r="D36" s="24"/>
      <c r="E36" s="24"/>
      <c r="F36" s="2" t="str">
        <f>VLOOKUP(D35,$J$5:$M$21,4,FALSE())</f>
        <v>최형숙</v>
      </c>
      <c r="G36" s="24"/>
      <c r="H36" s="21"/>
      <c r="I36" s="18"/>
      <c r="J36" s="18"/>
      <c r="K36" s="18"/>
      <c r="L36" s="18"/>
      <c r="M36" s="18"/>
    </row>
    <row r="37" spans="1:13" ht="15" customHeight="1">
      <c r="A37" s="24"/>
      <c r="B37" s="24"/>
      <c r="C37" s="24"/>
      <c r="D37" s="21">
        <v>17</v>
      </c>
      <c r="E37" s="22" t="str">
        <f>VLOOKUP(D37,$J$5:$M$21,2,FALSE())</f>
        <v>하남시</v>
      </c>
      <c r="F37" s="4" t="str">
        <f>VLOOKUP(D37,$J$5:$M$21,3,FALSE())</f>
        <v>김봉현</v>
      </c>
      <c r="G37" s="24"/>
      <c r="H37" s="23"/>
      <c r="I37" s="18"/>
      <c r="J37" s="18"/>
      <c r="K37" s="18"/>
      <c r="L37" s="18"/>
      <c r="M37" s="18"/>
    </row>
    <row r="38" spans="1:13" ht="15" customHeight="1">
      <c r="A38" s="24"/>
      <c r="B38" s="24"/>
      <c r="C38" s="24"/>
      <c r="D38" s="24"/>
      <c r="E38" s="24"/>
      <c r="F38" s="4" t="str">
        <f>VLOOKUP(D37,$J$5:$M$21,4,FALSE())</f>
        <v>김훈이</v>
      </c>
      <c r="G38" s="24"/>
      <c r="H38" s="24"/>
      <c r="I38" s="18"/>
      <c r="J38" s="18"/>
      <c r="K38" s="18"/>
      <c r="L38" s="18"/>
      <c r="M38" s="18"/>
    </row>
  </sheetData>
  <mergeCells count="76">
    <mergeCell ref="A2:M2"/>
    <mergeCell ref="A5:A10"/>
    <mergeCell ref="B5:B10"/>
    <mergeCell ref="C5:C10"/>
    <mergeCell ref="D5:D6"/>
    <mergeCell ref="E5:E6"/>
    <mergeCell ref="G5:G10"/>
    <mergeCell ref="H5:H6"/>
    <mergeCell ref="D7:D8"/>
    <mergeCell ref="E7:E8"/>
    <mergeCell ref="H7:H8"/>
    <mergeCell ref="D9:D10"/>
    <mergeCell ref="E9:E10"/>
    <mergeCell ref="H9:H10"/>
    <mergeCell ref="A11:A16"/>
    <mergeCell ref="B11:B16"/>
    <mergeCell ref="C11:C16"/>
    <mergeCell ref="D11:D12"/>
    <mergeCell ref="E11:E12"/>
    <mergeCell ref="G11:G16"/>
    <mergeCell ref="H11:H12"/>
    <mergeCell ref="D13:D14"/>
    <mergeCell ref="E13:E14"/>
    <mergeCell ref="H13:H14"/>
    <mergeCell ref="D15:D16"/>
    <mergeCell ref="E15:E16"/>
    <mergeCell ref="H15:H16"/>
    <mergeCell ref="A17:A22"/>
    <mergeCell ref="B17:B22"/>
    <mergeCell ref="C17:C22"/>
    <mergeCell ref="D17:D18"/>
    <mergeCell ref="E17:E18"/>
    <mergeCell ref="G17:G22"/>
    <mergeCell ref="H17:H18"/>
    <mergeCell ref="D19:D20"/>
    <mergeCell ref="E19:E20"/>
    <mergeCell ref="H19:H20"/>
    <mergeCell ref="D21:D22"/>
    <mergeCell ref="E21:E22"/>
    <mergeCell ref="H21:H22"/>
    <mergeCell ref="A23:A28"/>
    <mergeCell ref="B23:B28"/>
    <mergeCell ref="C23:C28"/>
    <mergeCell ref="D23:D24"/>
    <mergeCell ref="E23:E24"/>
    <mergeCell ref="G23:G28"/>
    <mergeCell ref="H23:H24"/>
    <mergeCell ref="D25:D26"/>
    <mergeCell ref="E25:E26"/>
    <mergeCell ref="H25:H26"/>
    <mergeCell ref="D27:D28"/>
    <mergeCell ref="E27:E28"/>
    <mergeCell ref="H27:H28"/>
    <mergeCell ref="A29:A34"/>
    <mergeCell ref="B29:B34"/>
    <mergeCell ref="C29:C34"/>
    <mergeCell ref="D29:D30"/>
    <mergeCell ref="E29:E30"/>
    <mergeCell ref="G29:G34"/>
    <mergeCell ref="H29:H30"/>
    <mergeCell ref="D31:D32"/>
    <mergeCell ref="E31:E32"/>
    <mergeCell ref="H31:H32"/>
    <mergeCell ref="D33:D34"/>
    <mergeCell ref="E33:E34"/>
    <mergeCell ref="H33:H34"/>
    <mergeCell ref="A35:A38"/>
    <mergeCell ref="B35:B38"/>
    <mergeCell ref="C35:C38"/>
    <mergeCell ref="D35:D36"/>
    <mergeCell ref="E35:E36"/>
    <mergeCell ref="G35:G38"/>
    <mergeCell ref="H35:H36"/>
    <mergeCell ref="D37:D38"/>
    <mergeCell ref="E37:E38"/>
    <mergeCell ref="H37:H38"/>
  </mergeCells>
  <phoneticPr fontId="23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8"/>
  <sheetViews>
    <sheetView tabSelected="1" zoomScaleNormal="100" workbookViewId="0">
      <selection activeCell="M13" sqref="M13"/>
    </sheetView>
  </sheetViews>
  <sheetFormatPr defaultColWidth="8.7109375" defaultRowHeight="15"/>
  <cols>
    <col min="2" max="2" width="15.5703125" customWidth="1"/>
    <col min="3" max="3" width="14" customWidth="1"/>
  </cols>
  <sheetData>
    <row r="1" spans="1:15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8.75" customHeight="1">
      <c r="A2" s="26" t="s">
        <v>533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customHeight="1">
      <c r="A4" s="19" t="s">
        <v>491</v>
      </c>
      <c r="B4" s="19" t="s">
        <v>492</v>
      </c>
      <c r="C4" s="19" t="s">
        <v>433</v>
      </c>
      <c r="D4" s="19" t="s">
        <v>493</v>
      </c>
      <c r="E4" s="19" t="s">
        <v>494</v>
      </c>
      <c r="F4" s="19" t="s">
        <v>12</v>
      </c>
      <c r="G4" s="19" t="s">
        <v>8</v>
      </c>
      <c r="H4" s="19" t="s">
        <v>495</v>
      </c>
      <c r="I4" s="18"/>
      <c r="J4" s="20" t="s">
        <v>493</v>
      </c>
      <c r="K4" s="20" t="s">
        <v>11</v>
      </c>
      <c r="L4" s="20" t="s">
        <v>496</v>
      </c>
      <c r="M4" s="20" t="s">
        <v>497</v>
      </c>
      <c r="N4" s="20" t="s">
        <v>515</v>
      </c>
      <c r="O4" s="20" t="s">
        <v>516</v>
      </c>
    </row>
    <row r="5" spans="1:15" ht="15" customHeight="1">
      <c r="A5" s="21" t="s">
        <v>517</v>
      </c>
      <c r="B5" s="21" t="s">
        <v>518</v>
      </c>
      <c r="C5" s="21" t="s">
        <v>519</v>
      </c>
      <c r="D5" s="21">
        <v>1</v>
      </c>
      <c r="E5" s="22" t="str">
        <f>VLOOKUP(D5,$J$5:$O$25,2,FALSE())</f>
        <v>수원시</v>
      </c>
      <c r="F5" s="4" t="str">
        <f>VLOOKUP(D5,$J$5:$O$25,3,FALSE())</f>
        <v>금호철</v>
      </c>
      <c r="G5" s="23">
        <v>1</v>
      </c>
      <c r="H5" s="23"/>
      <c r="I5" s="18"/>
      <c r="J5" s="5">
        <v>10</v>
      </c>
      <c r="K5" s="4" t="s">
        <v>45</v>
      </c>
      <c r="L5" s="4" t="s">
        <v>333</v>
      </c>
      <c r="M5" s="4" t="s">
        <v>350</v>
      </c>
      <c r="N5" s="4" t="s">
        <v>161</v>
      </c>
      <c r="O5" s="4" t="s">
        <v>229</v>
      </c>
    </row>
    <row r="6" spans="1:15" ht="15" customHeight="1">
      <c r="A6" s="21"/>
      <c r="B6" s="21"/>
      <c r="C6" s="21"/>
      <c r="D6" s="21"/>
      <c r="E6" s="21"/>
      <c r="F6" s="4" t="str">
        <f>VLOOKUP(D5,$J$5:$O$25,4,FALSE())</f>
        <v>김경숙</v>
      </c>
      <c r="G6" s="23"/>
      <c r="H6" s="23"/>
      <c r="I6" s="18"/>
      <c r="J6" s="3">
        <v>4</v>
      </c>
      <c r="K6" s="2" t="s">
        <v>24</v>
      </c>
      <c r="L6" s="2" t="s">
        <v>273</v>
      </c>
      <c r="M6" s="2" t="s">
        <v>72</v>
      </c>
      <c r="N6" s="2" t="s">
        <v>49</v>
      </c>
      <c r="O6" s="2" t="s">
        <v>167</v>
      </c>
    </row>
    <row r="7" spans="1:15" ht="15" customHeight="1">
      <c r="A7" s="21"/>
      <c r="B7" s="21"/>
      <c r="C7" s="21"/>
      <c r="D7" s="21"/>
      <c r="E7" s="21"/>
      <c r="F7" s="4" t="str">
        <f>VLOOKUP(D5,$J$5:$O$25,5,FALSE())</f>
        <v>손명기</v>
      </c>
      <c r="G7" s="23"/>
      <c r="H7" s="23"/>
      <c r="I7" s="18"/>
      <c r="J7" s="5">
        <v>2</v>
      </c>
      <c r="K7" s="4" t="s">
        <v>42</v>
      </c>
      <c r="L7" s="4" t="s">
        <v>520</v>
      </c>
      <c r="M7" s="4" t="s">
        <v>521</v>
      </c>
      <c r="N7" s="4" t="s">
        <v>43</v>
      </c>
      <c r="O7" s="4" t="s">
        <v>361</v>
      </c>
    </row>
    <row r="8" spans="1:15" ht="15" customHeight="1">
      <c r="A8" s="21"/>
      <c r="B8" s="21"/>
      <c r="C8" s="21"/>
      <c r="D8" s="21"/>
      <c r="E8" s="21"/>
      <c r="F8" s="4" t="str">
        <f>VLOOKUP(D5,$J$5:$O$25,6,FALSE())</f>
        <v>임갑식</v>
      </c>
      <c r="G8" s="23"/>
      <c r="H8" s="23"/>
      <c r="I8" s="18"/>
      <c r="J8" s="3">
        <v>3</v>
      </c>
      <c r="K8" s="2" t="s">
        <v>55</v>
      </c>
      <c r="L8" s="2" t="s">
        <v>168</v>
      </c>
      <c r="M8" s="2" t="s">
        <v>155</v>
      </c>
      <c r="N8" s="2" t="s">
        <v>256</v>
      </c>
      <c r="O8" s="2" t="s">
        <v>121</v>
      </c>
    </row>
    <row r="9" spans="1:15" ht="15" customHeight="1">
      <c r="A9" s="21"/>
      <c r="B9" s="21"/>
      <c r="C9" s="21"/>
      <c r="D9" s="24">
        <v>2</v>
      </c>
      <c r="E9" s="25" t="str">
        <f>VLOOKUP(D9,$J$5:$O$25,2,FALSE())</f>
        <v>광명시</v>
      </c>
      <c r="F9" s="2" t="str">
        <f>VLOOKUP(D9,$J$5:$O$25,3,FALSE())</f>
        <v>명효무</v>
      </c>
      <c r="G9" s="23"/>
      <c r="H9" s="21"/>
      <c r="I9" s="18"/>
      <c r="J9" s="5">
        <v>17</v>
      </c>
      <c r="K9" s="4" t="s">
        <v>53</v>
      </c>
      <c r="L9" s="4" t="s">
        <v>376</v>
      </c>
      <c r="M9" s="4" t="s">
        <v>227</v>
      </c>
      <c r="N9" s="4" t="s">
        <v>395</v>
      </c>
      <c r="O9" s="4" t="s">
        <v>411</v>
      </c>
    </row>
    <row r="10" spans="1:15" ht="15" customHeight="1">
      <c r="A10" s="21"/>
      <c r="B10" s="21"/>
      <c r="C10" s="21"/>
      <c r="D10" s="21"/>
      <c r="E10" s="21"/>
      <c r="F10" s="2" t="str">
        <f>VLOOKUP(D9,$J$5:$O$25,4,FALSE())</f>
        <v>민병인</v>
      </c>
      <c r="G10" s="23"/>
      <c r="H10" s="23"/>
      <c r="I10" s="18"/>
      <c r="J10" s="3">
        <v>12</v>
      </c>
      <c r="K10" s="2" t="s">
        <v>186</v>
      </c>
      <c r="L10" s="2" t="s">
        <v>428</v>
      </c>
      <c r="M10" s="2" t="s">
        <v>445</v>
      </c>
      <c r="N10" s="2" t="s">
        <v>248</v>
      </c>
      <c r="O10" s="2" t="s">
        <v>187</v>
      </c>
    </row>
    <row r="11" spans="1:15" ht="15" customHeight="1">
      <c r="A11" s="21"/>
      <c r="B11" s="21"/>
      <c r="C11" s="21"/>
      <c r="D11" s="21"/>
      <c r="E11" s="21"/>
      <c r="F11" s="2" t="str">
        <f>VLOOKUP(D9,$J$5:$O$25,5,FALSE())</f>
        <v>이상연</v>
      </c>
      <c r="G11" s="23"/>
      <c r="H11" s="23"/>
      <c r="I11" s="18"/>
      <c r="J11" s="5">
        <v>14</v>
      </c>
      <c r="K11" s="4" t="s">
        <v>189</v>
      </c>
      <c r="L11" s="4" t="s">
        <v>214</v>
      </c>
      <c r="M11" s="4" t="s">
        <v>204</v>
      </c>
      <c r="N11" s="4" t="s">
        <v>432</v>
      </c>
      <c r="O11" s="4" t="s">
        <v>246</v>
      </c>
    </row>
    <row r="12" spans="1:15" ht="15" customHeight="1">
      <c r="A12" s="21"/>
      <c r="B12" s="21"/>
      <c r="C12" s="21"/>
      <c r="D12" s="21"/>
      <c r="E12" s="21"/>
      <c r="F12" s="2" t="str">
        <f>VLOOKUP(D9,$J$5:$O$25,6,FALSE())</f>
        <v>임정미</v>
      </c>
      <c r="G12" s="23"/>
      <c r="H12" s="23"/>
      <c r="I12" s="18"/>
      <c r="J12" s="3">
        <v>21</v>
      </c>
      <c r="K12" s="2" t="s">
        <v>29</v>
      </c>
      <c r="L12" s="2" t="s">
        <v>460</v>
      </c>
      <c r="M12" s="2" t="s">
        <v>295</v>
      </c>
      <c r="N12" s="2" t="s">
        <v>62</v>
      </c>
      <c r="O12" s="2" t="s">
        <v>70</v>
      </c>
    </row>
    <row r="13" spans="1:15" ht="15" customHeight="1">
      <c r="A13" s="21" t="s">
        <v>517</v>
      </c>
      <c r="B13" s="21" t="s">
        <v>522</v>
      </c>
      <c r="C13" s="21" t="s">
        <v>519</v>
      </c>
      <c r="D13" s="21">
        <v>3</v>
      </c>
      <c r="E13" s="22" t="str">
        <f>VLOOKUP(D13,$J$5:$O$25,2,FALSE())</f>
        <v>광주시</v>
      </c>
      <c r="F13" s="4" t="str">
        <f>VLOOKUP(D13,$J$5:$O$25,3,FALSE())</f>
        <v>김인수</v>
      </c>
      <c r="G13" s="23">
        <v>2</v>
      </c>
      <c r="H13" s="23"/>
      <c r="I13" s="18"/>
      <c r="J13" s="5">
        <v>15</v>
      </c>
      <c r="K13" s="4" t="s">
        <v>117</v>
      </c>
      <c r="L13" s="4" t="s">
        <v>462</v>
      </c>
      <c r="M13" s="4" t="s">
        <v>468</v>
      </c>
      <c r="N13" s="4" t="s">
        <v>285</v>
      </c>
      <c r="O13" s="4" t="s">
        <v>257</v>
      </c>
    </row>
    <row r="14" spans="1:15" ht="15" customHeight="1">
      <c r="A14" s="21"/>
      <c r="B14" s="21"/>
      <c r="C14" s="21"/>
      <c r="D14" s="21"/>
      <c r="E14" s="21"/>
      <c r="F14" s="4" t="str">
        <f>VLOOKUP(D13,$J$5:$O$25,4,FALSE())</f>
        <v>이덕림</v>
      </c>
      <c r="G14" s="23"/>
      <c r="H14" s="23"/>
      <c r="I14" s="18"/>
      <c r="J14" s="3">
        <v>1</v>
      </c>
      <c r="K14" s="2" t="s">
        <v>31</v>
      </c>
      <c r="L14" s="2" t="s">
        <v>457</v>
      </c>
      <c r="M14" s="2" t="s">
        <v>85</v>
      </c>
      <c r="N14" s="2" t="s">
        <v>153</v>
      </c>
      <c r="O14" s="2" t="s">
        <v>125</v>
      </c>
    </row>
    <row r="15" spans="1:15" ht="15" customHeight="1">
      <c r="A15" s="21"/>
      <c r="B15" s="21"/>
      <c r="C15" s="21"/>
      <c r="D15" s="21"/>
      <c r="E15" s="21"/>
      <c r="F15" s="4" t="str">
        <f>VLOOKUP(D13,$J$5:$O$25,5,FALSE())</f>
        <v>정순희</v>
      </c>
      <c r="G15" s="23"/>
      <c r="H15" s="23"/>
      <c r="I15" s="18"/>
      <c r="J15" s="5">
        <v>5</v>
      </c>
      <c r="K15" s="4" t="s">
        <v>129</v>
      </c>
      <c r="L15" s="4" t="s">
        <v>478</v>
      </c>
      <c r="M15" s="4" t="s">
        <v>146</v>
      </c>
      <c r="N15" s="4" t="s">
        <v>340</v>
      </c>
      <c r="O15" s="4" t="s">
        <v>358</v>
      </c>
    </row>
    <row r="16" spans="1:15" ht="15" customHeight="1">
      <c r="A16" s="21"/>
      <c r="B16" s="21"/>
      <c r="C16" s="21"/>
      <c r="D16" s="21"/>
      <c r="E16" s="21"/>
      <c r="F16" s="4" t="str">
        <f>VLOOKUP(D13,$J$5:$O$25,6,FALSE())</f>
        <v>진종배</v>
      </c>
      <c r="G16" s="23"/>
      <c r="H16" s="23"/>
      <c r="I16" s="18"/>
      <c r="J16" s="3">
        <v>9</v>
      </c>
      <c r="K16" s="2" t="s">
        <v>142</v>
      </c>
      <c r="L16" s="2" t="s">
        <v>429</v>
      </c>
      <c r="M16" s="2" t="s">
        <v>170</v>
      </c>
      <c r="N16" s="2" t="s">
        <v>156</v>
      </c>
      <c r="O16" s="2" t="s">
        <v>446</v>
      </c>
    </row>
    <row r="17" spans="1:15" ht="15" customHeight="1">
      <c r="A17" s="21"/>
      <c r="B17" s="21"/>
      <c r="C17" s="21"/>
      <c r="D17" s="24">
        <v>4</v>
      </c>
      <c r="E17" s="25" t="str">
        <f>VLOOKUP(D17,$J$5:$O$25,2,FALSE())</f>
        <v>고양시</v>
      </c>
      <c r="F17" s="2" t="str">
        <f>VLOOKUP(D17,$J$5:$O$25,3,FALSE())</f>
        <v>박철용</v>
      </c>
      <c r="G17" s="23"/>
      <c r="H17" s="21"/>
      <c r="I17" s="18"/>
      <c r="J17" s="5">
        <v>7</v>
      </c>
      <c r="K17" s="4" t="s">
        <v>88</v>
      </c>
      <c r="L17" s="4" t="s">
        <v>471</v>
      </c>
      <c r="M17" s="4" t="s">
        <v>422</v>
      </c>
      <c r="N17" s="4" t="s">
        <v>476</v>
      </c>
      <c r="O17" s="4" t="s">
        <v>89</v>
      </c>
    </row>
    <row r="18" spans="1:15" ht="15" customHeight="1">
      <c r="A18" s="21"/>
      <c r="B18" s="21"/>
      <c r="C18" s="21"/>
      <c r="D18" s="21"/>
      <c r="E18" s="21"/>
      <c r="F18" s="2" t="str">
        <f>VLOOKUP(D17,$J$5:$O$25,4,FALSE())</f>
        <v>오덕환</v>
      </c>
      <c r="G18" s="23"/>
      <c r="H18" s="23"/>
      <c r="I18" s="18"/>
      <c r="J18" s="3">
        <v>11</v>
      </c>
      <c r="K18" s="2" t="s">
        <v>90</v>
      </c>
      <c r="L18" s="2" t="s">
        <v>333</v>
      </c>
      <c r="M18" s="2" t="s">
        <v>357</v>
      </c>
      <c r="N18" s="2" t="s">
        <v>166</v>
      </c>
      <c r="O18" s="2" t="s">
        <v>110</v>
      </c>
    </row>
    <row r="19" spans="1:15" ht="15" customHeight="1">
      <c r="A19" s="21"/>
      <c r="B19" s="21"/>
      <c r="C19" s="21"/>
      <c r="D19" s="21"/>
      <c r="E19" s="21"/>
      <c r="F19" s="2" t="str">
        <f>VLOOKUP(D17,$J$5:$O$25,5,FALSE())</f>
        <v>이명남</v>
      </c>
      <c r="G19" s="23"/>
      <c r="H19" s="23"/>
      <c r="I19" s="18"/>
      <c r="J19" s="5">
        <v>20</v>
      </c>
      <c r="K19" s="4" t="s">
        <v>35</v>
      </c>
      <c r="L19" s="4" t="s">
        <v>196</v>
      </c>
      <c r="M19" s="4" t="s">
        <v>347</v>
      </c>
      <c r="N19" s="4" t="s">
        <v>210</v>
      </c>
      <c r="O19" s="4" t="s">
        <v>211</v>
      </c>
    </row>
    <row r="20" spans="1:15" ht="15" customHeight="1">
      <c r="A20" s="21"/>
      <c r="B20" s="21"/>
      <c r="C20" s="21"/>
      <c r="D20" s="21"/>
      <c r="E20" s="21"/>
      <c r="F20" s="2" t="str">
        <f>VLOOKUP(D17,$J$5:$O$25,6,FALSE())</f>
        <v>임상철</v>
      </c>
      <c r="G20" s="23"/>
      <c r="H20" s="23"/>
      <c r="I20" s="18"/>
      <c r="J20" s="3">
        <v>16</v>
      </c>
      <c r="K20" s="2" t="s">
        <v>19</v>
      </c>
      <c r="L20" s="2" t="s">
        <v>364</v>
      </c>
      <c r="M20" s="2" t="s">
        <v>470</v>
      </c>
      <c r="N20" s="2" t="s">
        <v>455</v>
      </c>
      <c r="O20" s="2" t="s">
        <v>82</v>
      </c>
    </row>
    <row r="21" spans="1:15" ht="15" customHeight="1">
      <c r="A21" s="21" t="s">
        <v>517</v>
      </c>
      <c r="B21" s="21" t="s">
        <v>523</v>
      </c>
      <c r="C21" s="21" t="s">
        <v>519</v>
      </c>
      <c r="D21" s="21">
        <v>5</v>
      </c>
      <c r="E21" s="22" t="str">
        <f>VLOOKUP(D21,$J$5:$O$25,2,FALSE())</f>
        <v>시흥시</v>
      </c>
      <c r="F21" s="4" t="str">
        <f>VLOOKUP(D21,$J$5:$O$25,3,FALSE())</f>
        <v>김재천</v>
      </c>
      <c r="G21" s="23">
        <v>3</v>
      </c>
      <c r="H21" s="23"/>
      <c r="I21" s="18"/>
      <c r="J21" s="5">
        <v>8</v>
      </c>
      <c r="K21" s="4" t="s">
        <v>40</v>
      </c>
      <c r="L21" s="4" t="s">
        <v>80</v>
      </c>
      <c r="M21" s="4" t="s">
        <v>259</v>
      </c>
      <c r="N21" s="4" t="s">
        <v>269</v>
      </c>
      <c r="O21" s="4" t="s">
        <v>220</v>
      </c>
    </row>
    <row r="22" spans="1:15" ht="15" customHeight="1">
      <c r="A22" s="21"/>
      <c r="B22" s="21"/>
      <c r="C22" s="21"/>
      <c r="D22" s="21"/>
      <c r="E22" s="21"/>
      <c r="F22" s="4" t="str">
        <f>VLOOKUP(D21,$J$5:$O$25,4,FALSE())</f>
        <v>김창구</v>
      </c>
      <c r="G22" s="23"/>
      <c r="H22" s="23"/>
      <c r="I22" s="18"/>
      <c r="J22" s="3">
        <v>18</v>
      </c>
      <c r="K22" s="2" t="s">
        <v>99</v>
      </c>
      <c r="L22" s="2" t="s">
        <v>454</v>
      </c>
      <c r="M22" s="2" t="s">
        <v>172</v>
      </c>
      <c r="N22" s="2" t="s">
        <v>228</v>
      </c>
      <c r="O22" s="2" t="s">
        <v>304</v>
      </c>
    </row>
    <row r="23" spans="1:15" ht="15" customHeight="1">
      <c r="A23" s="21"/>
      <c r="B23" s="21"/>
      <c r="C23" s="21"/>
      <c r="D23" s="21"/>
      <c r="E23" s="21"/>
      <c r="F23" s="4" t="str">
        <f>VLOOKUP(D21,$J$5:$O$25,5,FALSE())</f>
        <v>염충기</v>
      </c>
      <c r="G23" s="23"/>
      <c r="H23" s="23"/>
      <c r="I23" s="18"/>
      <c r="J23" s="5">
        <v>13</v>
      </c>
      <c r="K23" s="4" t="s">
        <v>73</v>
      </c>
      <c r="L23" s="4" t="s">
        <v>208</v>
      </c>
      <c r="M23" s="4" t="s">
        <v>258</v>
      </c>
      <c r="N23" s="39" t="s">
        <v>534</v>
      </c>
      <c r="O23" s="4" t="s">
        <v>219</v>
      </c>
    </row>
    <row r="24" spans="1:15" ht="15" customHeight="1">
      <c r="A24" s="21"/>
      <c r="B24" s="21"/>
      <c r="C24" s="21"/>
      <c r="D24" s="21"/>
      <c r="E24" s="21"/>
      <c r="F24" s="4" t="str">
        <f>VLOOKUP(D21,$J$5:$O$25,6,FALSE())</f>
        <v>이현승</v>
      </c>
      <c r="G24" s="23"/>
      <c r="H24" s="23"/>
      <c r="I24" s="18"/>
      <c r="J24" s="3">
        <v>19</v>
      </c>
      <c r="K24" s="2" t="s">
        <v>200</v>
      </c>
      <c r="L24" s="2" t="s">
        <v>417</v>
      </c>
      <c r="M24" s="2" t="s">
        <v>306</v>
      </c>
      <c r="N24" s="2" t="s">
        <v>325</v>
      </c>
      <c r="O24" s="2" t="s">
        <v>475</v>
      </c>
    </row>
    <row r="25" spans="1:15" ht="15" customHeight="1">
      <c r="A25" s="21"/>
      <c r="B25" s="21"/>
      <c r="C25" s="21"/>
      <c r="D25" s="24">
        <v>6</v>
      </c>
      <c r="E25" s="25" t="str">
        <f>VLOOKUP(D25,$J$5:$O$25,2,FALSE())</f>
        <v>화성시</v>
      </c>
      <c r="F25" s="2" t="str">
        <f>VLOOKUP(D25,$J$5:$O$25,3,FALSE())</f>
        <v>김동현</v>
      </c>
      <c r="G25" s="23"/>
      <c r="H25" s="21"/>
      <c r="I25" s="18"/>
      <c r="J25" s="5">
        <v>6</v>
      </c>
      <c r="K25" s="4" t="s">
        <v>102</v>
      </c>
      <c r="L25" s="4" t="s">
        <v>375</v>
      </c>
      <c r="M25" s="4" t="s">
        <v>244</v>
      </c>
      <c r="N25" s="4" t="s">
        <v>343</v>
      </c>
      <c r="O25" s="4" t="s">
        <v>388</v>
      </c>
    </row>
    <row r="26" spans="1:15" ht="15" customHeight="1">
      <c r="A26" s="21"/>
      <c r="B26" s="21"/>
      <c r="C26" s="21"/>
      <c r="D26" s="21"/>
      <c r="E26" s="21"/>
      <c r="F26" s="2" t="str">
        <f>VLOOKUP(D25,$J$5:$O$25,4,FALSE())</f>
        <v>송양의</v>
      </c>
      <c r="G26" s="23"/>
      <c r="H26" s="23"/>
      <c r="I26" s="18"/>
      <c r="J26" s="18"/>
      <c r="K26" s="18"/>
      <c r="L26" s="18"/>
      <c r="M26" s="18"/>
      <c r="N26" s="18"/>
      <c r="O26" s="18"/>
    </row>
    <row r="27" spans="1:15" ht="15" customHeight="1">
      <c r="A27" s="21"/>
      <c r="B27" s="21"/>
      <c r="C27" s="21"/>
      <c r="D27" s="21"/>
      <c r="E27" s="21"/>
      <c r="F27" s="2" t="str">
        <f>VLOOKUP(D25,$J$5:$O$25,5,FALSE())</f>
        <v>이영욱</v>
      </c>
      <c r="G27" s="23"/>
      <c r="H27" s="23"/>
      <c r="I27" s="18"/>
      <c r="J27" s="18"/>
      <c r="K27" s="18"/>
      <c r="L27" s="18"/>
      <c r="M27" s="18"/>
      <c r="N27" s="18"/>
      <c r="O27" s="18"/>
    </row>
    <row r="28" spans="1:15" ht="15" customHeight="1">
      <c r="A28" s="21"/>
      <c r="B28" s="21"/>
      <c r="C28" s="21"/>
      <c r="D28" s="21"/>
      <c r="E28" s="21"/>
      <c r="F28" s="2" t="str">
        <f>VLOOKUP(D25,$J$5:$O$25,6,FALSE())</f>
        <v>정현덕</v>
      </c>
      <c r="G28" s="23"/>
      <c r="H28" s="23"/>
      <c r="I28" s="18"/>
      <c r="J28" s="18"/>
      <c r="K28" s="18"/>
      <c r="L28" s="18"/>
      <c r="M28" s="18"/>
      <c r="N28" s="18"/>
      <c r="O28" s="18"/>
    </row>
    <row r="29" spans="1:15" ht="15" customHeight="1">
      <c r="A29" s="21" t="s">
        <v>517</v>
      </c>
      <c r="B29" s="21" t="s">
        <v>524</v>
      </c>
      <c r="C29" s="21" t="s">
        <v>519</v>
      </c>
      <c r="D29" s="21">
        <v>7</v>
      </c>
      <c r="E29" s="22" t="str">
        <f>VLOOKUP(D29,$J$5:$O$25,2,FALSE())</f>
        <v>양주시</v>
      </c>
      <c r="F29" s="4" t="str">
        <f>VLOOKUP(D29,$J$5:$O$25,3,FALSE())</f>
        <v>염범열</v>
      </c>
      <c r="G29" s="23">
        <v>4</v>
      </c>
      <c r="H29" s="23"/>
      <c r="I29" s="18"/>
      <c r="J29" s="18"/>
      <c r="K29" s="18"/>
      <c r="L29" s="18"/>
      <c r="M29" s="18"/>
      <c r="N29" s="18"/>
      <c r="O29" s="18"/>
    </row>
    <row r="30" spans="1:15" ht="15" customHeight="1">
      <c r="A30" s="21"/>
      <c r="B30" s="21"/>
      <c r="C30" s="21"/>
      <c r="D30" s="21"/>
      <c r="E30" s="21"/>
      <c r="F30" s="4" t="str">
        <f>VLOOKUP(D29,$J$5:$O$25,4,FALSE())</f>
        <v>장부덕</v>
      </c>
      <c r="G30" s="23"/>
      <c r="H30" s="23"/>
      <c r="I30" s="18"/>
      <c r="J30" s="18"/>
      <c r="K30" s="18"/>
      <c r="L30" s="18"/>
      <c r="M30" s="18"/>
      <c r="N30" s="18"/>
      <c r="O30" s="18"/>
    </row>
    <row r="31" spans="1:15" ht="15" customHeight="1">
      <c r="A31" s="21"/>
      <c r="B31" s="21"/>
      <c r="C31" s="21"/>
      <c r="D31" s="21"/>
      <c r="E31" s="21"/>
      <c r="F31" s="4" t="str">
        <f>VLOOKUP(D29,$J$5:$O$25,5,FALSE())</f>
        <v>조창민</v>
      </c>
      <c r="G31" s="23"/>
      <c r="H31" s="23"/>
      <c r="I31" s="18"/>
      <c r="J31" s="18"/>
      <c r="K31" s="18"/>
      <c r="L31" s="18"/>
      <c r="M31" s="18"/>
      <c r="N31" s="18"/>
      <c r="O31" s="18"/>
    </row>
    <row r="32" spans="1:15" ht="15" customHeight="1">
      <c r="A32" s="21"/>
      <c r="B32" s="21"/>
      <c r="C32" s="21"/>
      <c r="D32" s="21"/>
      <c r="E32" s="21"/>
      <c r="F32" s="4" t="str">
        <f>VLOOKUP(D29,$J$5:$O$25,6,FALSE())</f>
        <v>주오문</v>
      </c>
      <c r="G32" s="23"/>
      <c r="H32" s="23"/>
      <c r="I32" s="18"/>
      <c r="J32" s="18"/>
      <c r="K32" s="18"/>
      <c r="L32" s="18"/>
      <c r="M32" s="18"/>
      <c r="N32" s="18"/>
      <c r="O32" s="18"/>
    </row>
    <row r="33" spans="1:15" ht="15" customHeight="1">
      <c r="A33" s="21"/>
      <c r="B33" s="21"/>
      <c r="C33" s="21"/>
      <c r="D33" s="24">
        <v>8</v>
      </c>
      <c r="E33" s="25" t="str">
        <f>VLOOKUP(D33,$J$5:$O$25,2,FALSE())</f>
        <v>의정부시</v>
      </c>
      <c r="F33" s="2" t="str">
        <f>VLOOKUP(D33,$J$5:$O$25,3,FALSE())</f>
        <v>김민주</v>
      </c>
      <c r="G33" s="23"/>
      <c r="H33" s="21"/>
      <c r="I33" s="18"/>
      <c r="J33" s="18"/>
      <c r="K33" s="18"/>
      <c r="L33" s="18"/>
      <c r="M33" s="18"/>
      <c r="N33" s="18"/>
      <c r="O33" s="18"/>
    </row>
    <row r="34" spans="1:15" ht="15" customHeight="1">
      <c r="A34" s="21"/>
      <c r="B34" s="21"/>
      <c r="C34" s="21"/>
      <c r="D34" s="21"/>
      <c r="E34" s="21"/>
      <c r="F34" s="2" t="str">
        <f>VLOOKUP(D33,$J$5:$O$25,4,FALSE())</f>
        <v>노훈천</v>
      </c>
      <c r="G34" s="23"/>
      <c r="H34" s="23"/>
      <c r="I34" s="18"/>
      <c r="J34" s="18"/>
      <c r="K34" s="18"/>
      <c r="L34" s="18"/>
      <c r="M34" s="18"/>
      <c r="N34" s="18"/>
      <c r="O34" s="18"/>
    </row>
    <row r="35" spans="1:15" ht="15" customHeight="1">
      <c r="A35" s="21"/>
      <c r="B35" s="21"/>
      <c r="C35" s="21"/>
      <c r="D35" s="21"/>
      <c r="E35" s="21"/>
      <c r="F35" s="2" t="str">
        <f>VLOOKUP(D33,$J$5:$O$25,5,FALSE())</f>
        <v>이보상</v>
      </c>
      <c r="G35" s="23"/>
      <c r="H35" s="23"/>
      <c r="I35" s="18"/>
      <c r="J35" s="18"/>
      <c r="K35" s="18"/>
      <c r="L35" s="18"/>
      <c r="M35" s="18"/>
      <c r="N35" s="18"/>
      <c r="O35" s="18"/>
    </row>
    <row r="36" spans="1:15" ht="15" customHeight="1">
      <c r="A36" s="21"/>
      <c r="B36" s="21"/>
      <c r="C36" s="21"/>
      <c r="D36" s="21"/>
      <c r="E36" s="21"/>
      <c r="F36" s="2" t="str">
        <f>VLOOKUP(D33,$J$5:$O$25,6,FALSE())</f>
        <v>장재환</v>
      </c>
      <c r="G36" s="23"/>
      <c r="H36" s="23"/>
      <c r="I36" s="18"/>
      <c r="J36" s="18"/>
      <c r="K36" s="18"/>
      <c r="L36" s="18"/>
      <c r="M36" s="18"/>
      <c r="N36" s="18"/>
      <c r="O36" s="18"/>
    </row>
    <row r="37" spans="1:15" ht="15" customHeight="1">
      <c r="A37" s="21" t="s">
        <v>517</v>
      </c>
      <c r="B37" s="21" t="s">
        <v>525</v>
      </c>
      <c r="C37" s="21" t="s">
        <v>519</v>
      </c>
      <c r="D37" s="21">
        <v>9</v>
      </c>
      <c r="E37" s="22" t="str">
        <f>VLOOKUP(D37,$J$5:$O$25,2,FALSE())</f>
        <v>안산시</v>
      </c>
      <c r="F37" s="4" t="str">
        <f>VLOOKUP(D37,$J$5:$O$25,3,FALSE())</f>
        <v>박상초</v>
      </c>
      <c r="G37" s="23">
        <v>5</v>
      </c>
      <c r="H37" s="23"/>
      <c r="I37" s="18"/>
      <c r="J37" s="18"/>
      <c r="K37" s="18"/>
      <c r="L37" s="18"/>
      <c r="M37" s="18"/>
      <c r="N37" s="18"/>
      <c r="O37" s="18"/>
    </row>
    <row r="38" spans="1:15" ht="15" customHeight="1">
      <c r="A38" s="21"/>
      <c r="B38" s="21"/>
      <c r="C38" s="21"/>
      <c r="D38" s="21"/>
      <c r="E38" s="21"/>
      <c r="F38" s="4" t="str">
        <f>VLOOKUP(D37,$J$5:$O$25,4,FALSE())</f>
        <v>조우구</v>
      </c>
      <c r="G38" s="23"/>
      <c r="H38" s="23"/>
      <c r="I38" s="18"/>
      <c r="J38" s="18"/>
      <c r="K38" s="18"/>
      <c r="L38" s="18"/>
      <c r="M38" s="18"/>
      <c r="N38" s="18"/>
      <c r="O38" s="18"/>
    </row>
    <row r="39" spans="1:15" ht="15" customHeight="1">
      <c r="A39" s="21"/>
      <c r="B39" s="21"/>
      <c r="C39" s="21"/>
      <c r="D39" s="21"/>
      <c r="E39" s="21"/>
      <c r="F39" s="4" t="str">
        <f>VLOOKUP(D37,$J$5:$O$25,5,FALSE())</f>
        <v>진성호</v>
      </c>
      <c r="G39" s="23"/>
      <c r="H39" s="23"/>
      <c r="I39" s="18"/>
      <c r="J39" s="18"/>
      <c r="K39" s="18"/>
      <c r="L39" s="18"/>
      <c r="M39" s="18"/>
      <c r="N39" s="18"/>
      <c r="O39" s="18"/>
    </row>
    <row r="40" spans="1:15" ht="15" customHeight="1">
      <c r="A40" s="21"/>
      <c r="B40" s="21"/>
      <c r="C40" s="21"/>
      <c r="D40" s="21"/>
      <c r="E40" s="21"/>
      <c r="F40" s="4" t="str">
        <f>VLOOKUP(D37,$J$5:$O$25,6,FALSE())</f>
        <v>최영숙</v>
      </c>
      <c r="G40" s="23"/>
      <c r="H40" s="23"/>
      <c r="I40" s="18"/>
      <c r="J40" s="18"/>
      <c r="K40" s="18"/>
      <c r="L40" s="18"/>
      <c r="M40" s="18"/>
      <c r="N40" s="18"/>
      <c r="O40" s="18"/>
    </row>
    <row r="41" spans="1:15" ht="15" customHeight="1">
      <c r="A41" s="21"/>
      <c r="B41" s="21"/>
      <c r="C41" s="21"/>
      <c r="D41" s="24">
        <v>10</v>
      </c>
      <c r="E41" s="25" t="str">
        <f>VLOOKUP(D41,$J$5:$O$25,2,FALSE())</f>
        <v>가평군</v>
      </c>
      <c r="F41" s="2" t="str">
        <f>VLOOKUP(D41,$J$5:$O$25,3,FALSE())</f>
        <v>김영수</v>
      </c>
      <c r="G41" s="23"/>
      <c r="H41" s="21"/>
      <c r="I41" s="18"/>
      <c r="J41" s="18"/>
      <c r="K41" s="18"/>
      <c r="L41" s="18"/>
      <c r="M41" s="18"/>
      <c r="N41" s="18"/>
      <c r="O41" s="18"/>
    </row>
    <row r="42" spans="1:15" ht="15" customHeight="1">
      <c r="A42" s="21"/>
      <c r="B42" s="21"/>
      <c r="C42" s="21"/>
      <c r="D42" s="21"/>
      <c r="E42" s="21"/>
      <c r="F42" s="2" t="str">
        <f>VLOOKUP(D41,$J$5:$O$25,4,FALSE())</f>
        <v>신철수</v>
      </c>
      <c r="G42" s="23"/>
      <c r="H42" s="23"/>
      <c r="I42" s="18"/>
      <c r="J42" s="18"/>
      <c r="K42" s="18"/>
      <c r="L42" s="18"/>
      <c r="M42" s="18"/>
      <c r="N42" s="18"/>
      <c r="O42" s="18"/>
    </row>
    <row r="43" spans="1:15" ht="15" customHeight="1">
      <c r="A43" s="21"/>
      <c r="B43" s="21"/>
      <c r="C43" s="21"/>
      <c r="D43" s="21"/>
      <c r="E43" s="21"/>
      <c r="F43" s="2" t="str">
        <f>VLOOKUP(D41,$J$5:$O$25,5,FALSE())</f>
        <v>원하윤</v>
      </c>
      <c r="G43" s="23"/>
      <c r="H43" s="23"/>
      <c r="I43" s="18"/>
      <c r="J43" s="18"/>
      <c r="K43" s="18"/>
      <c r="L43" s="18"/>
      <c r="M43" s="18"/>
      <c r="N43" s="18"/>
      <c r="O43" s="18"/>
    </row>
    <row r="44" spans="1:15" ht="15" customHeight="1">
      <c r="A44" s="21"/>
      <c r="B44" s="21"/>
      <c r="C44" s="21"/>
      <c r="D44" s="21"/>
      <c r="E44" s="21"/>
      <c r="F44" s="2" t="str">
        <f>VLOOKUP(D41,$J$5:$O$25,6,FALSE())</f>
        <v>이금실</v>
      </c>
      <c r="G44" s="23"/>
      <c r="H44" s="23"/>
      <c r="I44" s="18"/>
      <c r="J44" s="18"/>
      <c r="K44" s="18"/>
      <c r="L44" s="18"/>
      <c r="M44" s="18"/>
      <c r="N44" s="18"/>
      <c r="O44" s="18"/>
    </row>
    <row r="45" spans="1:15" ht="15" customHeight="1">
      <c r="A45" s="21" t="s">
        <v>517</v>
      </c>
      <c r="B45" s="21" t="s">
        <v>526</v>
      </c>
      <c r="C45" s="21" t="s">
        <v>519</v>
      </c>
      <c r="D45" s="21">
        <v>11</v>
      </c>
      <c r="E45" s="22" t="str">
        <f>VLOOKUP(D45,$J$5:$O$25,2,FALSE())</f>
        <v>양평군</v>
      </c>
      <c r="F45" s="4" t="str">
        <f>VLOOKUP(D45,$J$5:$O$25,3,FALSE())</f>
        <v>김영수</v>
      </c>
      <c r="G45" s="23">
        <v>6</v>
      </c>
      <c r="H45" s="23"/>
      <c r="I45" s="18"/>
      <c r="J45" s="18"/>
      <c r="K45" s="18"/>
      <c r="L45" s="18"/>
      <c r="M45" s="18"/>
      <c r="N45" s="18"/>
      <c r="O45" s="18"/>
    </row>
    <row r="46" spans="1:15" ht="15" customHeight="1">
      <c r="A46" s="21"/>
      <c r="B46" s="21"/>
      <c r="C46" s="21"/>
      <c r="D46" s="21"/>
      <c r="E46" s="21"/>
      <c r="F46" s="4" t="str">
        <f>VLOOKUP(D45,$J$5:$O$25,4,FALSE())</f>
        <v>윤석모</v>
      </c>
      <c r="G46" s="23"/>
      <c r="H46" s="23"/>
      <c r="I46" s="18"/>
      <c r="J46" s="18"/>
      <c r="K46" s="18"/>
      <c r="L46" s="18"/>
      <c r="M46" s="18"/>
      <c r="N46" s="18"/>
      <c r="O46" s="18"/>
    </row>
    <row r="47" spans="1:15" ht="15" customHeight="1">
      <c r="A47" s="21"/>
      <c r="B47" s="21"/>
      <c r="C47" s="21"/>
      <c r="D47" s="21"/>
      <c r="E47" s="21"/>
      <c r="F47" s="4" t="str">
        <f>VLOOKUP(D45,$J$5:$O$25,5,FALSE())</f>
        <v>이영준</v>
      </c>
      <c r="G47" s="23"/>
      <c r="H47" s="23"/>
      <c r="I47" s="18"/>
      <c r="J47" s="18"/>
      <c r="K47" s="18"/>
      <c r="L47" s="18"/>
      <c r="M47" s="18"/>
      <c r="N47" s="18"/>
      <c r="O47" s="18"/>
    </row>
    <row r="48" spans="1:15" ht="15" customHeight="1">
      <c r="A48" s="21"/>
      <c r="B48" s="21"/>
      <c r="C48" s="21"/>
      <c r="D48" s="21"/>
      <c r="E48" s="21"/>
      <c r="F48" s="4" t="str">
        <f>VLOOKUP(D45,$J$5:$O$25,6,FALSE())</f>
        <v>조현정</v>
      </c>
      <c r="G48" s="23"/>
      <c r="H48" s="23"/>
      <c r="I48" s="18"/>
      <c r="J48" s="18"/>
      <c r="K48" s="18"/>
      <c r="L48" s="18"/>
      <c r="M48" s="18"/>
      <c r="N48" s="18"/>
      <c r="O48" s="18"/>
    </row>
    <row r="49" spans="1:15" ht="15" customHeight="1">
      <c r="A49" s="21"/>
      <c r="B49" s="21"/>
      <c r="C49" s="21"/>
      <c r="D49" s="24">
        <v>12</v>
      </c>
      <c r="E49" s="25" t="str">
        <f>VLOOKUP(D49,$J$5:$O$25,2,FALSE())</f>
        <v>군포시</v>
      </c>
      <c r="F49" s="2" t="str">
        <f>VLOOKUP(D49,$J$5:$O$25,3,FALSE())</f>
        <v>김수현</v>
      </c>
      <c r="G49" s="23"/>
      <c r="H49" s="21"/>
      <c r="I49" s="18"/>
      <c r="J49" s="18"/>
      <c r="K49" s="18"/>
      <c r="L49" s="18"/>
      <c r="M49" s="18"/>
      <c r="N49" s="18"/>
      <c r="O49" s="18"/>
    </row>
    <row r="50" spans="1:15" ht="15" customHeight="1">
      <c r="A50" s="21"/>
      <c r="B50" s="21"/>
      <c r="C50" s="21"/>
      <c r="D50" s="21"/>
      <c r="E50" s="21"/>
      <c r="F50" s="2" t="str">
        <f>VLOOKUP(D49,$J$5:$O$25,4,FALSE())</f>
        <v>김치범</v>
      </c>
      <c r="G50" s="23"/>
      <c r="H50" s="23"/>
      <c r="I50" s="18"/>
      <c r="J50" s="18"/>
      <c r="K50" s="18"/>
      <c r="L50" s="18"/>
      <c r="M50" s="18"/>
      <c r="N50" s="18"/>
      <c r="O50" s="18"/>
    </row>
    <row r="51" spans="1:15" ht="15" customHeight="1">
      <c r="A51" s="21"/>
      <c r="B51" s="21"/>
      <c r="C51" s="21"/>
      <c r="D51" s="21"/>
      <c r="E51" s="21"/>
      <c r="F51" s="2" t="str">
        <f>VLOOKUP(D49,$J$5:$O$25,5,FALSE())</f>
        <v>유종해</v>
      </c>
      <c r="G51" s="23"/>
      <c r="H51" s="23"/>
      <c r="I51" s="18"/>
      <c r="J51" s="18"/>
      <c r="K51" s="18"/>
      <c r="L51" s="18"/>
      <c r="M51" s="18"/>
      <c r="N51" s="18"/>
      <c r="O51" s="18"/>
    </row>
    <row r="52" spans="1:15" ht="15" customHeight="1">
      <c r="A52" s="21"/>
      <c r="B52" s="21"/>
      <c r="C52" s="21"/>
      <c r="D52" s="21"/>
      <c r="E52" s="21"/>
      <c r="F52" s="2" t="str">
        <f>VLOOKUP(D49,$J$5:$O$25,6,FALSE())</f>
        <v>조규설</v>
      </c>
      <c r="G52" s="23"/>
      <c r="H52" s="23"/>
      <c r="I52" s="18"/>
      <c r="J52" s="18"/>
      <c r="K52" s="18"/>
      <c r="L52" s="18"/>
      <c r="M52" s="18"/>
      <c r="N52" s="18"/>
      <c r="O52" s="18"/>
    </row>
    <row r="53" spans="1:15" ht="15" customHeight="1">
      <c r="A53" s="21" t="s">
        <v>517</v>
      </c>
      <c r="B53" s="21" t="s">
        <v>527</v>
      </c>
      <c r="C53" s="21" t="s">
        <v>519</v>
      </c>
      <c r="D53" s="21">
        <v>13</v>
      </c>
      <c r="E53" s="22" t="str">
        <f>VLOOKUP(D53,$J$5:$O$25,2,FALSE())</f>
        <v>포천시</v>
      </c>
      <c r="F53" s="4" t="str">
        <f>VLOOKUP(D53,$J$5:$O$25,3,FALSE())</f>
        <v>박경수</v>
      </c>
      <c r="G53" s="23">
        <v>7</v>
      </c>
      <c r="H53" s="23"/>
      <c r="I53" s="18"/>
      <c r="J53" s="18"/>
      <c r="K53" s="18"/>
      <c r="L53" s="18"/>
      <c r="M53" s="18"/>
      <c r="N53" s="18"/>
      <c r="O53" s="18"/>
    </row>
    <row r="54" spans="1:15" ht="15" customHeight="1">
      <c r="A54" s="21"/>
      <c r="B54" s="21"/>
      <c r="C54" s="21"/>
      <c r="D54" s="21"/>
      <c r="E54" s="21"/>
      <c r="F54" s="4" t="str">
        <f>VLOOKUP(D53,$J$5:$O$25,4,FALSE())</f>
        <v>엄지원</v>
      </c>
      <c r="G54" s="23"/>
      <c r="H54" s="23"/>
      <c r="I54" s="18"/>
      <c r="J54" s="18"/>
      <c r="K54" s="18"/>
      <c r="L54" s="18"/>
      <c r="M54" s="18"/>
      <c r="N54" s="18"/>
      <c r="O54" s="18"/>
    </row>
    <row r="55" spans="1:15" ht="15" customHeight="1">
      <c r="A55" s="21"/>
      <c r="B55" s="21"/>
      <c r="C55" s="21"/>
      <c r="D55" s="21"/>
      <c r="E55" s="21"/>
      <c r="F55" s="4" t="str">
        <f>VLOOKUP(D53,$J$5:$O$25,5,FALSE())</f>
        <v>이완근</v>
      </c>
      <c r="G55" s="23"/>
      <c r="H55" s="23"/>
      <c r="I55" s="18"/>
      <c r="J55" s="18"/>
      <c r="K55" s="18"/>
      <c r="L55" s="18"/>
      <c r="M55" s="18"/>
      <c r="N55" s="18"/>
      <c r="O55" s="18"/>
    </row>
    <row r="56" spans="1:15" ht="15" customHeight="1">
      <c r="A56" s="21"/>
      <c r="B56" s="21"/>
      <c r="C56" s="21"/>
      <c r="D56" s="21"/>
      <c r="E56" s="21"/>
      <c r="F56" s="4" t="str">
        <f>VLOOKUP(D53,$J$5:$O$25,6,FALSE())</f>
        <v>이상철</v>
      </c>
      <c r="G56" s="23"/>
      <c r="H56" s="23"/>
      <c r="I56" s="18"/>
      <c r="J56" s="18"/>
      <c r="K56" s="18"/>
      <c r="L56" s="18"/>
      <c r="M56" s="18"/>
      <c r="N56" s="18"/>
      <c r="O56" s="18"/>
    </row>
    <row r="57" spans="1:15" ht="15" customHeight="1">
      <c r="A57" s="21"/>
      <c r="B57" s="21"/>
      <c r="C57" s="21"/>
      <c r="D57" s="24">
        <v>14</v>
      </c>
      <c r="E57" s="25" t="str">
        <f>VLOOKUP(D57,$J$5:$O$25,2,FALSE())</f>
        <v>남양주시</v>
      </c>
      <c r="F57" s="2" t="str">
        <f>VLOOKUP(D57,$J$5:$O$25,3,FALSE())</f>
        <v>권혁준</v>
      </c>
      <c r="G57" s="23"/>
      <c r="H57" s="21"/>
      <c r="I57" s="18"/>
      <c r="J57" s="18"/>
      <c r="K57" s="18"/>
      <c r="L57" s="18"/>
      <c r="M57" s="18"/>
      <c r="N57" s="18"/>
      <c r="O57" s="18"/>
    </row>
    <row r="58" spans="1:15" ht="15" customHeight="1">
      <c r="A58" s="21"/>
      <c r="B58" s="21"/>
      <c r="C58" s="21"/>
      <c r="D58" s="21"/>
      <c r="E58" s="21"/>
      <c r="F58" s="2" t="str">
        <f>VLOOKUP(D57,$J$5:$O$25,4,FALSE())</f>
        <v>김상호</v>
      </c>
      <c r="G58" s="23"/>
      <c r="H58" s="23"/>
      <c r="I58" s="18"/>
      <c r="J58" s="18"/>
      <c r="K58" s="18"/>
      <c r="L58" s="18"/>
      <c r="M58" s="18"/>
      <c r="N58" s="18"/>
      <c r="O58" s="18"/>
    </row>
    <row r="59" spans="1:15" ht="15" customHeight="1">
      <c r="A59" s="21"/>
      <c r="B59" s="21"/>
      <c r="C59" s="21"/>
      <c r="D59" s="21"/>
      <c r="E59" s="21"/>
      <c r="F59" s="2" t="str">
        <f>VLOOKUP(D57,$J$5:$O$25,5,FALSE())</f>
        <v>장금순</v>
      </c>
      <c r="G59" s="23"/>
      <c r="H59" s="23"/>
      <c r="I59" s="18"/>
      <c r="J59" s="18"/>
      <c r="K59" s="18"/>
      <c r="L59" s="18"/>
      <c r="M59" s="18"/>
      <c r="N59" s="18"/>
      <c r="O59" s="18"/>
    </row>
    <row r="60" spans="1:15" ht="15" customHeight="1">
      <c r="A60" s="21"/>
      <c r="B60" s="21"/>
      <c r="C60" s="21"/>
      <c r="D60" s="21"/>
      <c r="E60" s="21"/>
      <c r="F60" s="2" t="str">
        <f>VLOOKUP(D57,$J$5:$O$25,6,FALSE())</f>
        <v>최만석</v>
      </c>
      <c r="G60" s="23"/>
      <c r="H60" s="23"/>
      <c r="I60" s="18"/>
      <c r="J60" s="18"/>
      <c r="K60" s="18"/>
      <c r="L60" s="18"/>
      <c r="M60" s="18"/>
      <c r="N60" s="18"/>
      <c r="O60" s="18"/>
    </row>
    <row r="61" spans="1:15" ht="15" customHeight="1">
      <c r="A61" s="21" t="s">
        <v>517</v>
      </c>
      <c r="B61" s="21" t="s">
        <v>528</v>
      </c>
      <c r="C61" s="21" t="s">
        <v>519</v>
      </c>
      <c r="D61" s="21">
        <v>15</v>
      </c>
      <c r="E61" s="22" t="str">
        <f>VLOOKUP(D61,$J$5:$O$25,2,FALSE())</f>
        <v>성남시</v>
      </c>
      <c r="F61" s="4" t="str">
        <f>VLOOKUP(D61,$J$5:$O$25,3,FALSE())</f>
        <v>김형남</v>
      </c>
      <c r="G61" s="23">
        <v>8</v>
      </c>
      <c r="H61" s="23"/>
      <c r="I61" s="18"/>
      <c r="J61" s="18"/>
      <c r="K61" s="18"/>
      <c r="L61" s="18"/>
      <c r="M61" s="18"/>
      <c r="N61" s="18"/>
      <c r="O61" s="18"/>
    </row>
    <row r="62" spans="1:15" ht="15" customHeight="1">
      <c r="A62" s="21"/>
      <c r="B62" s="21"/>
      <c r="C62" s="21"/>
      <c r="D62" s="21"/>
      <c r="E62" s="21"/>
      <c r="F62" s="4" t="str">
        <f>VLOOKUP(D61,$J$5:$O$25,4,FALSE())</f>
        <v>박청수</v>
      </c>
      <c r="G62" s="23"/>
      <c r="H62" s="23"/>
      <c r="I62" s="18"/>
      <c r="J62" s="18"/>
      <c r="K62" s="18"/>
      <c r="L62" s="18"/>
      <c r="M62" s="18"/>
      <c r="N62" s="18"/>
      <c r="O62" s="18"/>
    </row>
    <row r="63" spans="1:15" ht="15" customHeight="1">
      <c r="A63" s="21"/>
      <c r="B63" s="21"/>
      <c r="C63" s="21"/>
      <c r="D63" s="21"/>
      <c r="E63" s="21"/>
      <c r="F63" s="4" t="str">
        <f>VLOOKUP(D61,$J$5:$O$25,5,FALSE())</f>
        <v>이정례</v>
      </c>
      <c r="G63" s="23"/>
      <c r="H63" s="23"/>
      <c r="I63" s="18"/>
      <c r="J63" s="18"/>
      <c r="K63" s="18"/>
      <c r="L63" s="18"/>
      <c r="M63" s="18"/>
      <c r="N63" s="18"/>
      <c r="O63" s="18"/>
    </row>
    <row r="64" spans="1:15" ht="15" customHeight="1">
      <c r="A64" s="21"/>
      <c r="B64" s="21"/>
      <c r="C64" s="21"/>
      <c r="D64" s="21"/>
      <c r="E64" s="21"/>
      <c r="F64" s="4" t="str">
        <f>VLOOKUP(D61,$J$5:$O$25,6,FALSE())</f>
        <v>정진동</v>
      </c>
      <c r="G64" s="23"/>
      <c r="H64" s="23"/>
      <c r="I64" s="18"/>
      <c r="J64" s="18"/>
      <c r="K64" s="18"/>
      <c r="L64" s="18"/>
      <c r="M64" s="18"/>
      <c r="N64" s="18"/>
      <c r="O64" s="18"/>
    </row>
    <row r="65" spans="1:15" ht="15" customHeight="1">
      <c r="A65" s="21"/>
      <c r="B65" s="21"/>
      <c r="C65" s="21"/>
      <c r="D65" s="24">
        <v>16</v>
      </c>
      <c r="E65" s="25" t="str">
        <f>VLOOKUP(D65,$J$5:$O$25,2,FALSE())</f>
        <v>의왕시</v>
      </c>
      <c r="F65" s="2" t="str">
        <f>VLOOKUP(D65,$J$5:$O$25,3,FALSE())</f>
        <v>김민희</v>
      </c>
      <c r="G65" s="23"/>
      <c r="H65" s="21"/>
      <c r="I65" s="18"/>
      <c r="J65" s="18"/>
      <c r="K65" s="18"/>
      <c r="L65" s="18"/>
      <c r="M65" s="18"/>
      <c r="N65" s="18"/>
      <c r="O65" s="18"/>
    </row>
    <row r="66" spans="1:15" ht="15" customHeight="1">
      <c r="A66" s="21"/>
      <c r="B66" s="21"/>
      <c r="C66" s="21"/>
      <c r="D66" s="21"/>
      <c r="E66" s="21"/>
      <c r="F66" s="2" t="str">
        <f>VLOOKUP(D65,$J$5:$O$25,4,FALSE())</f>
        <v>김정열</v>
      </c>
      <c r="G66" s="23"/>
      <c r="H66" s="23"/>
      <c r="I66" s="18"/>
      <c r="J66" s="18"/>
      <c r="K66" s="18"/>
      <c r="L66" s="18"/>
      <c r="M66" s="18"/>
      <c r="N66" s="18"/>
      <c r="O66" s="18"/>
    </row>
    <row r="67" spans="1:15" ht="15" customHeight="1">
      <c r="A67" s="21"/>
      <c r="B67" s="21"/>
      <c r="C67" s="21"/>
      <c r="D67" s="21"/>
      <c r="E67" s="21"/>
      <c r="F67" s="2" t="str">
        <f>VLOOKUP(D65,$J$5:$O$25,5,FALSE())</f>
        <v>김진원</v>
      </c>
      <c r="G67" s="23"/>
      <c r="H67" s="23"/>
      <c r="I67" s="18"/>
      <c r="J67" s="18"/>
      <c r="K67" s="18"/>
      <c r="L67" s="18"/>
      <c r="M67" s="18"/>
      <c r="N67" s="18"/>
      <c r="O67" s="18"/>
    </row>
    <row r="68" spans="1:15" ht="15" customHeight="1">
      <c r="A68" s="21"/>
      <c r="B68" s="21"/>
      <c r="C68" s="21"/>
      <c r="D68" s="21"/>
      <c r="E68" s="21"/>
      <c r="F68" s="2" t="str">
        <f>VLOOKUP(D65,$J$5:$O$25,6,FALSE())</f>
        <v>조원석</v>
      </c>
      <c r="G68" s="23"/>
      <c r="H68" s="23"/>
      <c r="I68" s="18"/>
      <c r="J68" s="18"/>
      <c r="K68" s="18"/>
      <c r="L68" s="18"/>
      <c r="M68" s="18"/>
      <c r="N68" s="18"/>
      <c r="O68" s="18"/>
    </row>
    <row r="69" spans="1:15" ht="15" customHeight="1">
      <c r="A69" s="21" t="s">
        <v>517</v>
      </c>
      <c r="B69" s="21" t="s">
        <v>529</v>
      </c>
      <c r="C69" s="21" t="s">
        <v>519</v>
      </c>
      <c r="D69" s="21">
        <v>17</v>
      </c>
      <c r="E69" s="22" t="str">
        <f>VLOOKUP(D69,$J$5:$O$25,2,FALSE())</f>
        <v>구리시</v>
      </c>
      <c r="F69" s="4" t="str">
        <f>VLOOKUP(D69,$J$5:$O$25,3,FALSE())</f>
        <v>김계숙</v>
      </c>
      <c r="G69" s="23">
        <v>9</v>
      </c>
      <c r="H69" s="23"/>
      <c r="I69" s="18"/>
      <c r="J69" s="18"/>
      <c r="K69" s="18"/>
      <c r="L69" s="18"/>
      <c r="M69" s="18"/>
      <c r="N69" s="18"/>
      <c r="O69" s="18"/>
    </row>
    <row r="70" spans="1:15" ht="15" customHeight="1">
      <c r="A70" s="21"/>
      <c r="B70" s="21"/>
      <c r="C70" s="21"/>
      <c r="D70" s="21"/>
      <c r="E70" s="21"/>
      <c r="F70" s="4" t="str">
        <f>VLOOKUP(D69,$J$5:$O$25,4,FALSE())</f>
        <v>신란아</v>
      </c>
      <c r="G70" s="23"/>
      <c r="H70" s="23"/>
      <c r="I70" s="18"/>
      <c r="J70" s="18"/>
      <c r="K70" s="18"/>
      <c r="L70" s="18"/>
      <c r="M70" s="18"/>
      <c r="N70" s="18"/>
      <c r="O70" s="18"/>
    </row>
    <row r="71" spans="1:15" ht="15" customHeight="1">
      <c r="A71" s="21"/>
      <c r="B71" s="21"/>
      <c r="C71" s="21"/>
      <c r="D71" s="21"/>
      <c r="E71" s="21"/>
      <c r="F71" s="4" t="str">
        <f>VLOOKUP(D69,$J$5:$O$25,5,FALSE())</f>
        <v>정희갑</v>
      </c>
      <c r="G71" s="23"/>
      <c r="H71" s="23"/>
      <c r="I71" s="18"/>
      <c r="J71" s="18"/>
      <c r="K71" s="18"/>
      <c r="L71" s="18"/>
      <c r="M71" s="18"/>
      <c r="N71" s="18"/>
      <c r="O71" s="18"/>
    </row>
    <row r="72" spans="1:15" ht="15" customHeight="1">
      <c r="A72" s="21"/>
      <c r="B72" s="21"/>
      <c r="C72" s="21"/>
      <c r="D72" s="21"/>
      <c r="E72" s="21"/>
      <c r="F72" s="4" t="str">
        <f>VLOOKUP(D69,$J$5:$O$25,6,FALSE())</f>
        <v>황의송</v>
      </c>
      <c r="G72" s="23"/>
      <c r="H72" s="23"/>
      <c r="I72" s="18"/>
      <c r="J72" s="18"/>
      <c r="K72" s="18"/>
      <c r="L72" s="18"/>
      <c r="M72" s="18"/>
      <c r="N72" s="18"/>
      <c r="O72" s="18"/>
    </row>
    <row r="73" spans="1:15" ht="15" customHeight="1">
      <c r="A73" s="21"/>
      <c r="B73" s="21"/>
      <c r="C73" s="21"/>
      <c r="D73" s="24">
        <v>18</v>
      </c>
      <c r="E73" s="25" t="str">
        <f>VLOOKUP(D73,$J$5:$O$25,2,FALSE())</f>
        <v>파주시</v>
      </c>
      <c r="F73" s="2" t="str">
        <f>VLOOKUP(D73,$J$5:$O$25,3,FALSE())</f>
        <v>박윤순</v>
      </c>
      <c r="G73" s="23"/>
      <c r="H73" s="21"/>
      <c r="I73" s="18"/>
      <c r="J73" s="18"/>
      <c r="K73" s="18"/>
      <c r="L73" s="18"/>
      <c r="M73" s="18"/>
      <c r="N73" s="18"/>
      <c r="O73" s="18"/>
    </row>
    <row r="74" spans="1:15" ht="15" customHeight="1">
      <c r="A74" s="21"/>
      <c r="B74" s="21"/>
      <c r="C74" s="21"/>
      <c r="D74" s="21"/>
      <c r="E74" s="21"/>
      <c r="F74" s="2" t="str">
        <f>VLOOKUP(D73,$J$5:$O$25,4,FALSE())</f>
        <v>임영택</v>
      </c>
      <c r="G74" s="23"/>
      <c r="H74" s="23"/>
      <c r="I74" s="18"/>
      <c r="J74" s="18"/>
      <c r="K74" s="18"/>
      <c r="L74" s="18"/>
      <c r="M74" s="18"/>
      <c r="N74" s="18"/>
      <c r="O74" s="18"/>
    </row>
    <row r="75" spans="1:15" ht="15" customHeight="1">
      <c r="A75" s="21"/>
      <c r="B75" s="21"/>
      <c r="C75" s="21"/>
      <c r="D75" s="21"/>
      <c r="E75" s="21"/>
      <c r="F75" s="2" t="str">
        <f>VLOOKUP(D73,$J$5:$O$25,5,FALSE())</f>
        <v>장기평</v>
      </c>
      <c r="G75" s="23"/>
      <c r="H75" s="23"/>
      <c r="I75" s="18"/>
      <c r="J75" s="18"/>
      <c r="K75" s="18"/>
      <c r="L75" s="18"/>
      <c r="M75" s="18"/>
      <c r="N75" s="18"/>
      <c r="O75" s="18"/>
    </row>
    <row r="76" spans="1:15" ht="15" customHeight="1">
      <c r="A76" s="21"/>
      <c r="B76" s="21"/>
      <c r="C76" s="21"/>
      <c r="D76" s="21"/>
      <c r="E76" s="21"/>
      <c r="F76" s="2" t="str">
        <f>VLOOKUP(D73,$J$5:$O$25,6,FALSE())</f>
        <v>한용운</v>
      </c>
      <c r="G76" s="23"/>
      <c r="H76" s="23"/>
      <c r="I76" s="18"/>
      <c r="J76" s="18"/>
      <c r="K76" s="18"/>
      <c r="L76" s="18"/>
      <c r="M76" s="18"/>
      <c r="N76" s="18"/>
      <c r="O76" s="18"/>
    </row>
    <row r="77" spans="1:15" ht="15" customHeight="1">
      <c r="A77" s="21" t="s">
        <v>517</v>
      </c>
      <c r="B77" s="21" t="s">
        <v>530</v>
      </c>
      <c r="C77" s="21" t="s">
        <v>519</v>
      </c>
      <c r="D77" s="21">
        <v>19</v>
      </c>
      <c r="E77" s="22" t="str">
        <f>VLOOKUP(D77,$J$5:$O$25,2,FALSE())</f>
        <v>하남시</v>
      </c>
      <c r="F77" s="4" t="str">
        <f>VLOOKUP(D77,$J$5:$O$25,3,FALSE())</f>
        <v>김봉현</v>
      </c>
      <c r="G77" s="23">
        <v>10</v>
      </c>
      <c r="H77" s="23"/>
      <c r="I77" s="18"/>
      <c r="J77" s="18"/>
      <c r="K77" s="18"/>
      <c r="L77" s="18"/>
      <c r="M77" s="18"/>
      <c r="N77" s="18"/>
      <c r="O77" s="18"/>
    </row>
    <row r="78" spans="1:15" ht="15" customHeight="1">
      <c r="A78" s="21"/>
      <c r="B78" s="21"/>
      <c r="C78" s="21"/>
      <c r="D78" s="21"/>
      <c r="E78" s="21"/>
      <c r="F78" s="4" t="str">
        <f>VLOOKUP(D77,$J$5:$O$25,4,FALSE())</f>
        <v>김훈이</v>
      </c>
      <c r="G78" s="23"/>
      <c r="H78" s="23"/>
      <c r="I78" s="18"/>
      <c r="J78" s="18"/>
      <c r="K78" s="18"/>
      <c r="L78" s="18"/>
      <c r="M78" s="18"/>
      <c r="N78" s="18"/>
      <c r="O78" s="18"/>
    </row>
    <row r="79" spans="1:15" ht="15" customHeight="1">
      <c r="A79" s="21"/>
      <c r="B79" s="21"/>
      <c r="C79" s="21"/>
      <c r="D79" s="21"/>
      <c r="E79" s="21"/>
      <c r="F79" s="4" t="str">
        <f>VLOOKUP(D77,$J$5:$O$25,5,FALSE())</f>
        <v>우경택</v>
      </c>
      <c r="G79" s="23"/>
      <c r="H79" s="23"/>
      <c r="I79" s="18"/>
      <c r="J79" s="18"/>
      <c r="K79" s="18"/>
      <c r="L79" s="18"/>
      <c r="M79" s="18"/>
      <c r="N79" s="18"/>
      <c r="O79" s="18"/>
    </row>
    <row r="80" spans="1:15" ht="15" customHeight="1">
      <c r="A80" s="21"/>
      <c r="B80" s="21"/>
      <c r="C80" s="21"/>
      <c r="D80" s="21"/>
      <c r="E80" s="21"/>
      <c r="F80" s="4" t="str">
        <f>VLOOKUP(D77,$J$5:$O$25,6,FALSE())</f>
        <v>황춘근</v>
      </c>
      <c r="G80" s="23"/>
      <c r="H80" s="23"/>
      <c r="I80" s="18"/>
      <c r="J80" s="18"/>
      <c r="K80" s="18"/>
      <c r="L80" s="18"/>
      <c r="M80" s="18"/>
      <c r="N80" s="18"/>
      <c r="O80" s="18"/>
    </row>
    <row r="81" spans="1:15" ht="15" customHeight="1">
      <c r="A81" s="21"/>
      <c r="B81" s="21"/>
      <c r="C81" s="21"/>
      <c r="D81" s="24">
        <v>20</v>
      </c>
      <c r="E81" s="25" t="str">
        <f>VLOOKUP(D81,$J$5:$O$25,2,FALSE())</f>
        <v>용인시</v>
      </c>
      <c r="F81" s="2" t="str">
        <f>VLOOKUP(D81,$J$5:$O$25,3,FALSE())</f>
        <v>김연배</v>
      </c>
      <c r="G81" s="23"/>
      <c r="H81" s="21"/>
      <c r="I81" s="18"/>
      <c r="J81" s="18"/>
      <c r="K81" s="18"/>
      <c r="L81" s="18"/>
      <c r="M81" s="18"/>
      <c r="N81" s="18"/>
      <c r="O81" s="18"/>
    </row>
    <row r="82" spans="1:15" ht="15" customHeight="1">
      <c r="A82" s="21"/>
      <c r="B82" s="21"/>
      <c r="C82" s="21"/>
      <c r="D82" s="21"/>
      <c r="E82" s="21"/>
      <c r="F82" s="2" t="str">
        <f>VLOOKUP(D81,$J$5:$O$25,4,FALSE())</f>
        <v>서선이</v>
      </c>
      <c r="G82" s="23"/>
      <c r="H82" s="23"/>
      <c r="I82" s="18"/>
      <c r="J82" s="18"/>
      <c r="K82" s="18"/>
      <c r="L82" s="18"/>
      <c r="M82" s="18"/>
      <c r="N82" s="18"/>
      <c r="O82" s="18"/>
    </row>
    <row r="83" spans="1:15" ht="15" customHeight="1">
      <c r="A83" s="21"/>
      <c r="B83" s="21"/>
      <c r="C83" s="21"/>
      <c r="D83" s="21"/>
      <c r="E83" s="21"/>
      <c r="F83" s="2" t="str">
        <f>VLOOKUP(D81,$J$5:$O$25,5,FALSE())</f>
        <v>이도경</v>
      </c>
      <c r="G83" s="23"/>
      <c r="H83" s="23"/>
      <c r="I83" s="18"/>
      <c r="J83" s="18"/>
      <c r="K83" s="18"/>
      <c r="L83" s="18"/>
      <c r="M83" s="18"/>
      <c r="N83" s="18"/>
      <c r="O83" s="18"/>
    </row>
    <row r="84" spans="1:15" ht="15" customHeight="1">
      <c r="A84" s="21"/>
      <c r="B84" s="21"/>
      <c r="C84" s="21"/>
      <c r="D84" s="24"/>
      <c r="E84" s="24"/>
      <c r="F84" s="2" t="str">
        <f>VLOOKUP(D81,$J$5:$O$25,6,FALSE())</f>
        <v>이상목</v>
      </c>
      <c r="G84" s="23"/>
      <c r="H84" s="21"/>
      <c r="I84" s="18"/>
      <c r="J84" s="18"/>
      <c r="K84" s="18"/>
      <c r="L84" s="18"/>
      <c r="M84" s="18"/>
      <c r="N84" s="18"/>
      <c r="O84" s="18"/>
    </row>
    <row r="85" spans="1:15" ht="15" customHeight="1">
      <c r="A85" s="21"/>
      <c r="B85" s="21"/>
      <c r="C85" s="21"/>
      <c r="D85" s="21">
        <v>21</v>
      </c>
      <c r="E85" s="22" t="str">
        <f>VLOOKUP(D85,$J$5:$O$25,2,FALSE())</f>
        <v>부천시</v>
      </c>
      <c r="F85" s="4" t="str">
        <f>VLOOKUP(D85,$J$5:$O$25,3,FALSE())</f>
        <v>박이규</v>
      </c>
      <c r="G85" s="23"/>
      <c r="H85" s="23"/>
      <c r="I85" s="18"/>
      <c r="J85" s="18"/>
      <c r="K85" s="18"/>
      <c r="L85" s="18"/>
      <c r="M85" s="18"/>
      <c r="N85" s="18"/>
      <c r="O85" s="18"/>
    </row>
    <row r="86" spans="1:15" ht="15" customHeight="1">
      <c r="A86" s="21"/>
      <c r="B86" s="21"/>
      <c r="C86" s="21"/>
      <c r="D86" s="21"/>
      <c r="E86" s="21"/>
      <c r="F86" s="4" t="str">
        <f>VLOOKUP(D85,$J$5:$O$25,4,FALSE())</f>
        <v>박정호</v>
      </c>
      <c r="G86" s="23"/>
      <c r="H86" s="23"/>
      <c r="I86" s="18"/>
      <c r="J86" s="18"/>
      <c r="K86" s="18"/>
      <c r="L86" s="18"/>
      <c r="M86" s="18"/>
      <c r="N86" s="18"/>
      <c r="O86" s="18"/>
    </row>
    <row r="87" spans="1:15" ht="15" customHeight="1">
      <c r="A87" s="21"/>
      <c r="B87" s="21"/>
      <c r="C87" s="21"/>
      <c r="D87" s="21"/>
      <c r="E87" s="21"/>
      <c r="F87" s="4" t="str">
        <f>VLOOKUP(D85,$J$5:$O$25,5,FALSE())</f>
        <v>임선숙</v>
      </c>
      <c r="G87" s="23"/>
      <c r="H87" s="23"/>
      <c r="I87" s="18"/>
      <c r="J87" s="18"/>
      <c r="K87" s="18"/>
      <c r="L87" s="18"/>
      <c r="M87" s="18"/>
      <c r="N87" s="18"/>
      <c r="O87" s="18"/>
    </row>
    <row r="88" spans="1:15" ht="15" customHeight="1">
      <c r="A88" s="21"/>
      <c r="B88" s="21"/>
      <c r="C88" s="21"/>
      <c r="D88" s="21"/>
      <c r="E88" s="21"/>
      <c r="F88" s="4" t="str">
        <f>VLOOKUP(D85,$J$5:$O$25,6,FALSE())</f>
        <v>정래석</v>
      </c>
      <c r="G88" s="23"/>
      <c r="H88" s="23"/>
      <c r="I88" s="18"/>
      <c r="J88" s="18"/>
      <c r="K88" s="18"/>
      <c r="L88" s="18"/>
      <c r="M88" s="18"/>
      <c r="N88" s="18"/>
      <c r="O88" s="18"/>
    </row>
  </sheetData>
  <mergeCells count="104">
    <mergeCell ref="A2:O2"/>
    <mergeCell ref="A5:A12"/>
    <mergeCell ref="B5:B12"/>
    <mergeCell ref="C5:C12"/>
    <mergeCell ref="D5:D8"/>
    <mergeCell ref="E5:E8"/>
    <mergeCell ref="G5:G12"/>
    <mergeCell ref="H5:H8"/>
    <mergeCell ref="D9:D12"/>
    <mergeCell ref="E9:E12"/>
    <mergeCell ref="H9:H12"/>
    <mergeCell ref="A13:A20"/>
    <mergeCell ref="B13:B20"/>
    <mergeCell ref="C13:C20"/>
    <mergeCell ref="D13:D16"/>
    <mergeCell ref="E13:E16"/>
    <mergeCell ref="G13:G20"/>
    <mergeCell ref="H13:H16"/>
    <mergeCell ref="D17:D20"/>
    <mergeCell ref="E17:E20"/>
    <mergeCell ref="H17:H20"/>
    <mergeCell ref="A21:A28"/>
    <mergeCell ref="B21:B28"/>
    <mergeCell ref="C21:C28"/>
    <mergeCell ref="D21:D24"/>
    <mergeCell ref="E21:E24"/>
    <mergeCell ref="G21:G28"/>
    <mergeCell ref="H21:H24"/>
    <mergeCell ref="D25:D28"/>
    <mergeCell ref="E25:E28"/>
    <mergeCell ref="H25:H28"/>
    <mergeCell ref="A29:A36"/>
    <mergeCell ref="B29:B36"/>
    <mergeCell ref="C29:C36"/>
    <mergeCell ref="D29:D32"/>
    <mergeCell ref="E29:E32"/>
    <mergeCell ref="G29:G36"/>
    <mergeCell ref="H29:H32"/>
    <mergeCell ref="D33:D36"/>
    <mergeCell ref="E33:E36"/>
    <mergeCell ref="H33:H36"/>
    <mergeCell ref="A37:A44"/>
    <mergeCell ref="B37:B44"/>
    <mergeCell ref="C37:C44"/>
    <mergeCell ref="D37:D40"/>
    <mergeCell ref="E37:E40"/>
    <mergeCell ref="G37:G44"/>
    <mergeCell ref="H37:H40"/>
    <mergeCell ref="D41:D44"/>
    <mergeCell ref="E41:E44"/>
    <mergeCell ref="H41:H44"/>
    <mergeCell ref="A45:A52"/>
    <mergeCell ref="B45:B52"/>
    <mergeCell ref="C45:C52"/>
    <mergeCell ref="D45:D48"/>
    <mergeCell ref="E45:E48"/>
    <mergeCell ref="G45:G52"/>
    <mergeCell ref="H45:H48"/>
    <mergeCell ref="D49:D52"/>
    <mergeCell ref="E49:E52"/>
    <mergeCell ref="H49:H52"/>
    <mergeCell ref="A53:A60"/>
    <mergeCell ref="B53:B60"/>
    <mergeCell ref="C53:C60"/>
    <mergeCell ref="D53:D56"/>
    <mergeCell ref="E53:E56"/>
    <mergeCell ref="G53:G60"/>
    <mergeCell ref="H53:H56"/>
    <mergeCell ref="D57:D60"/>
    <mergeCell ref="E57:E60"/>
    <mergeCell ref="H57:H60"/>
    <mergeCell ref="A61:A68"/>
    <mergeCell ref="B61:B68"/>
    <mergeCell ref="C61:C68"/>
    <mergeCell ref="D61:D64"/>
    <mergeCell ref="E61:E64"/>
    <mergeCell ref="G61:G68"/>
    <mergeCell ref="H61:H64"/>
    <mergeCell ref="D65:D68"/>
    <mergeCell ref="E65:E68"/>
    <mergeCell ref="H65:H68"/>
    <mergeCell ref="A69:A76"/>
    <mergeCell ref="B69:B76"/>
    <mergeCell ref="C69:C76"/>
    <mergeCell ref="D69:D72"/>
    <mergeCell ref="E69:E72"/>
    <mergeCell ref="G69:G76"/>
    <mergeCell ref="H69:H72"/>
    <mergeCell ref="D73:D76"/>
    <mergeCell ref="E73:E76"/>
    <mergeCell ref="H73:H76"/>
    <mergeCell ref="A77:A88"/>
    <mergeCell ref="B77:B88"/>
    <mergeCell ref="C77:C88"/>
    <mergeCell ref="D77:D80"/>
    <mergeCell ref="E77:E80"/>
    <mergeCell ref="G77:G88"/>
    <mergeCell ref="H77:H80"/>
    <mergeCell ref="D81:D84"/>
    <mergeCell ref="E81:E84"/>
    <mergeCell ref="H81:H84"/>
    <mergeCell ref="D85:D88"/>
    <mergeCell ref="E85:E88"/>
    <mergeCell ref="H85:H88"/>
  </mergeCells>
  <phoneticPr fontId="23" type="noConversion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타임스케쥴</vt:lpstr>
      <vt:lpstr>2인남자조추첨</vt:lpstr>
      <vt:lpstr>2인여자조추첨</vt:lpstr>
      <vt:lpstr>4인혼성조추첨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지혜 이</cp:lastModifiedBy>
  <cp:revision>0</cp:revision>
  <cp:lastPrinted>2026-03-23T01:34:15Z</cp:lastPrinted>
  <dcterms:created xsi:type="dcterms:W3CDTF">2026-03-21T22:40:03Z</dcterms:created>
  <dcterms:modified xsi:type="dcterms:W3CDTF">2026-04-06T08:46:30Z</dcterms:modified>
  <dc:language>en-US</dc:language>
</cp:coreProperties>
</file>